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ement of financial position - Waste water\"/>
    </mc:Choice>
  </mc:AlternateContent>
  <xr:revisionPtr revIDLastSave="0" documentId="13_ncr:1_{DD989FB7-55A3-4101-AF1D-15D3E9F286A6}" xr6:coauthVersionLast="47" xr6:coauthVersionMax="47" xr10:uidLastSave="{00000000-0000-0000-0000-000000000000}"/>
  <workbookProtection workbookAlgorithmName="SHA-512" workbookHashValue="+W1OtvW1fcI9LnvpjumQduZ3WM3Dm+Kl8EUyCfjZs6hlErExim+EhV98ychokKOHDtJVCIxPQBPBQtgU2teuTA==" workbookSaltValue="btKtIp6eFydAPCjj/M87fA==" workbookSpinCount="100000" lockStructure="1"/>
  <bookViews>
    <workbookView xWindow="2868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'DC37'!$A$1:$AA$54</definedName>
    <definedName name="_xlnm.Print_Area" localSheetId="12">'DC38'!$A$1:$AA$54</definedName>
    <definedName name="_xlnm.Print_Area" localSheetId="18">'DC39'!$A$1:$AA$54</definedName>
    <definedName name="_xlnm.Print_Area" localSheetId="22">'DC40'!$A$1:$AA$54</definedName>
    <definedName name="_xlnm.Print_Area" localSheetId="1">'NW371'!$A$1:$AA$54</definedName>
    <definedName name="_xlnm.Print_Area" localSheetId="2">'NW372'!$A$1:$AA$54</definedName>
    <definedName name="_xlnm.Print_Area" localSheetId="3">'NW373'!$A$1:$AA$54</definedName>
    <definedName name="_xlnm.Print_Area" localSheetId="4">'NW374'!$A$1:$AA$54</definedName>
    <definedName name="_xlnm.Print_Area" localSheetId="5">'NW375'!$A$1:$AA$54</definedName>
    <definedName name="_xlnm.Print_Area" localSheetId="7">'NW381'!$A$1:$AA$54</definedName>
    <definedName name="_xlnm.Print_Area" localSheetId="8">'NW382'!$A$1:$AA$54</definedName>
    <definedName name="_xlnm.Print_Area" localSheetId="9">'NW383'!$A$1:$AA$54</definedName>
    <definedName name="_xlnm.Print_Area" localSheetId="10">'NW384'!$A$1:$AA$54</definedName>
    <definedName name="_xlnm.Print_Area" localSheetId="11">'NW385'!$A$1:$AA$54</definedName>
    <definedName name="_xlnm.Print_Area" localSheetId="13">'NW392'!$A$1:$AA$54</definedName>
    <definedName name="_xlnm.Print_Area" localSheetId="14">'NW393'!$A$1:$AA$54</definedName>
    <definedName name="_xlnm.Print_Area" localSheetId="15">'NW394'!$A$1:$AA$54</definedName>
    <definedName name="_xlnm.Print_Area" localSheetId="16">'NW396'!$A$1:$AA$54</definedName>
    <definedName name="_xlnm.Print_Area" localSheetId="17">'NW397'!$A$1:$AA$54</definedName>
    <definedName name="_xlnm.Print_Area" localSheetId="19">'NW403'!$A$1:$AA$54</definedName>
    <definedName name="_xlnm.Print_Area" localSheetId="20">'NW404'!$A$1:$AA$54</definedName>
    <definedName name="_xlnm.Print_Area" localSheetId="21">'NW405'!$A$1:$AA$54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W44" i="2" s="1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C44" i="2" s="1"/>
  <c r="X26" i="2"/>
  <c r="P26" i="2"/>
  <c r="AA25" i="2"/>
  <c r="Y25" i="2"/>
  <c r="X25" i="2"/>
  <c r="W25" i="2"/>
  <c r="V25" i="2"/>
  <c r="U25" i="2"/>
  <c r="T25" i="2"/>
  <c r="S25" i="2"/>
  <c r="R25" i="2"/>
  <c r="Q25" i="2"/>
  <c r="Q26" i="2" s="1"/>
  <c r="P25" i="2"/>
  <c r="O25" i="2"/>
  <c r="N25" i="2"/>
  <c r="M25" i="2"/>
  <c r="L25" i="2"/>
  <c r="K25" i="2"/>
  <c r="J25" i="2"/>
  <c r="I25" i="2"/>
  <c r="I26" i="2" s="1"/>
  <c r="H25" i="2"/>
  <c r="G25" i="2"/>
  <c r="F25" i="2"/>
  <c r="E25" i="2"/>
  <c r="D25" i="2"/>
  <c r="C25" i="2"/>
  <c r="AA13" i="2"/>
  <c r="AA26" i="2" s="1"/>
  <c r="Z13" i="2"/>
  <c r="Y13" i="2"/>
  <c r="X13" i="2"/>
  <c r="W13" i="2"/>
  <c r="W26" i="2" s="1"/>
  <c r="V13" i="2"/>
  <c r="V26" i="2" s="1"/>
  <c r="U13" i="2"/>
  <c r="T13" i="2"/>
  <c r="S13" i="2"/>
  <c r="S26" i="2" s="1"/>
  <c r="R13" i="2"/>
  <c r="R26" i="2" s="1"/>
  <c r="Q13" i="2"/>
  <c r="P13" i="2"/>
  <c r="O13" i="2"/>
  <c r="O26" i="2" s="1"/>
  <c r="N13" i="2"/>
  <c r="N26" i="2" s="1"/>
  <c r="M13" i="2"/>
  <c r="L13" i="2"/>
  <c r="K13" i="2"/>
  <c r="K26" i="2" s="1"/>
  <c r="J13" i="2"/>
  <c r="J26" i="2" s="1"/>
  <c r="I13" i="2"/>
  <c r="H13" i="2"/>
  <c r="H26" i="2" s="1"/>
  <c r="H45" i="2" s="1"/>
  <c r="G13" i="2"/>
  <c r="G26" i="2" s="1"/>
  <c r="F13" i="2"/>
  <c r="F26" i="2" s="1"/>
  <c r="E13" i="2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E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V44" i="3" s="1"/>
  <c r="U37" i="3"/>
  <c r="U44" i="3" s="1"/>
  <c r="U45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M37" i="3"/>
  <c r="M44" i="3" s="1"/>
  <c r="L37" i="3"/>
  <c r="L44" i="3" s="1"/>
  <c r="K37" i="3"/>
  <c r="J37" i="3"/>
  <c r="J44" i="3" s="1"/>
  <c r="I37" i="3"/>
  <c r="I44" i="3" s="1"/>
  <c r="H37" i="3"/>
  <c r="H44" i="3" s="1"/>
  <c r="G37" i="3"/>
  <c r="G44" i="3" s="1"/>
  <c r="F37" i="3"/>
  <c r="E37" i="3"/>
  <c r="D37" i="3"/>
  <c r="D44" i="3" s="1"/>
  <c r="C37" i="3"/>
  <c r="C44" i="3" s="1"/>
  <c r="X26" i="3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I26" i="3" s="1"/>
  <c r="I45" i="3" s="1"/>
  <c r="H25" i="3"/>
  <c r="G25" i="3"/>
  <c r="F25" i="3"/>
  <c r="E25" i="3"/>
  <c r="D25" i="3"/>
  <c r="C25" i="3"/>
  <c r="AA13" i="3"/>
  <c r="AA26" i="3" s="1"/>
  <c r="Y13" i="3"/>
  <c r="X13" i="3"/>
  <c r="Z13" i="3" s="1"/>
  <c r="W13" i="3"/>
  <c r="W26" i="3" s="1"/>
  <c r="W45" i="3" s="1"/>
  <c r="V13" i="3"/>
  <c r="U13" i="3"/>
  <c r="U26" i="3" s="1"/>
  <c r="T13" i="3"/>
  <c r="T26" i="3" s="1"/>
  <c r="T45" i="3" s="1"/>
  <c r="S13" i="3"/>
  <c r="S26" i="3" s="1"/>
  <c r="R13" i="3"/>
  <c r="Q13" i="3"/>
  <c r="Q26" i="3" s="1"/>
  <c r="Q45" i="3" s="1"/>
  <c r="P13" i="3"/>
  <c r="P26" i="3" s="1"/>
  <c r="O13" i="3"/>
  <c r="O26" i="3" s="1"/>
  <c r="O45" i="3" s="1"/>
  <c r="N13" i="3"/>
  <c r="M13" i="3"/>
  <c r="M26" i="3" s="1"/>
  <c r="L13" i="3"/>
  <c r="L26" i="3" s="1"/>
  <c r="L45" i="3" s="1"/>
  <c r="K13" i="3"/>
  <c r="K26" i="3" s="1"/>
  <c r="J13" i="3"/>
  <c r="I13" i="3"/>
  <c r="H13" i="3"/>
  <c r="H26" i="3" s="1"/>
  <c r="G13" i="3"/>
  <c r="G26" i="3" s="1"/>
  <c r="G45" i="3" s="1"/>
  <c r="F13" i="3"/>
  <c r="E13" i="3"/>
  <c r="E26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M44" i="4"/>
  <c r="AA43" i="4"/>
  <c r="Y43" i="4"/>
  <c r="X43" i="4"/>
  <c r="Z43" i="4" s="1"/>
  <c r="W43" i="4"/>
  <c r="V43" i="4"/>
  <c r="V44" i="4" s="1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X13" i="4"/>
  <c r="W13" i="4"/>
  <c r="V13" i="4"/>
  <c r="U13" i="4"/>
  <c r="T13" i="4"/>
  <c r="T26" i="4" s="1"/>
  <c r="T45" i="4" s="1"/>
  <c r="S13" i="4"/>
  <c r="R13" i="4"/>
  <c r="R26" i="4" s="1"/>
  <c r="R45" i="4" s="1"/>
  <c r="Q13" i="4"/>
  <c r="P13" i="4"/>
  <c r="P26" i="4" s="1"/>
  <c r="O13" i="4"/>
  <c r="N13" i="4"/>
  <c r="M13" i="4"/>
  <c r="L13" i="4"/>
  <c r="L26" i="4" s="1"/>
  <c r="L45" i="4" s="1"/>
  <c r="K13" i="4"/>
  <c r="J13" i="4"/>
  <c r="J26" i="4" s="1"/>
  <c r="J45" i="4" s="1"/>
  <c r="I13" i="4"/>
  <c r="H13" i="4"/>
  <c r="H26" i="4" s="1"/>
  <c r="G13" i="4"/>
  <c r="F13" i="4"/>
  <c r="E13" i="4"/>
  <c r="D13" i="4"/>
  <c r="D26" i="4" s="1"/>
  <c r="D45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Q44" i="5"/>
  <c r="M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P37" i="5"/>
  <c r="P44" i="5" s="1"/>
  <c r="O37" i="5"/>
  <c r="O44" i="5" s="1"/>
  <c r="N37" i="5"/>
  <c r="M37" i="5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C44" i="5" s="1"/>
  <c r="T26" i="5"/>
  <c r="T45" i="5" s="1"/>
  <c r="L26" i="5"/>
  <c r="L45" i="5" s="1"/>
  <c r="I26" i="5"/>
  <c r="AA25" i="5"/>
  <c r="Z25" i="5"/>
  <c r="Y25" i="5"/>
  <c r="Y26" i="5" s="1"/>
  <c r="X25" i="5"/>
  <c r="W25" i="5"/>
  <c r="V25" i="5"/>
  <c r="U25" i="5"/>
  <c r="T25" i="5"/>
  <c r="S25" i="5"/>
  <c r="R25" i="5"/>
  <c r="Q25" i="5"/>
  <c r="Q26" i="5" s="1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X13" i="5"/>
  <c r="Z13" i="5" s="1"/>
  <c r="W13" i="5"/>
  <c r="W26" i="5" s="1"/>
  <c r="W45" i="5" s="1"/>
  <c r="V13" i="5"/>
  <c r="U13" i="5"/>
  <c r="T13" i="5"/>
  <c r="S13" i="5"/>
  <c r="S26" i="5" s="1"/>
  <c r="R13" i="5"/>
  <c r="Q13" i="5"/>
  <c r="P13" i="5"/>
  <c r="P26" i="5" s="1"/>
  <c r="P45" i="5" s="1"/>
  <c r="O13" i="5"/>
  <c r="O26" i="5" s="1"/>
  <c r="O45" i="5" s="1"/>
  <c r="N13" i="5"/>
  <c r="M13" i="5"/>
  <c r="L13" i="5"/>
  <c r="K13" i="5"/>
  <c r="K26" i="5" s="1"/>
  <c r="J13" i="5"/>
  <c r="I13" i="5"/>
  <c r="H13" i="5"/>
  <c r="H26" i="5" s="1"/>
  <c r="H45" i="5" s="1"/>
  <c r="G13" i="5"/>
  <c r="G26" i="5" s="1"/>
  <c r="G45" i="5" s="1"/>
  <c r="F13" i="5"/>
  <c r="E13" i="5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Q44" i="6"/>
  <c r="M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U37" i="6"/>
  <c r="U44" i="6" s="1"/>
  <c r="T37" i="6"/>
  <c r="T44" i="6" s="1"/>
  <c r="S37" i="6"/>
  <c r="S44" i="6" s="1"/>
  <c r="R37" i="6"/>
  <c r="R44" i="6" s="1"/>
  <c r="Q37" i="6"/>
  <c r="P37" i="6"/>
  <c r="P44" i="6" s="1"/>
  <c r="O37" i="6"/>
  <c r="O44" i="6" s="1"/>
  <c r="N37" i="6"/>
  <c r="M37" i="6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C44" i="6" s="1"/>
  <c r="X26" i="6"/>
  <c r="L26" i="6"/>
  <c r="L45" i="6" s="1"/>
  <c r="H26" i="6"/>
  <c r="H45" i="6" s="1"/>
  <c r="AA25" i="6"/>
  <c r="Y25" i="6"/>
  <c r="Y26" i="6" s="1"/>
  <c r="Y45" i="6" s="1"/>
  <c r="X25" i="6"/>
  <c r="Z25" i="6" s="1"/>
  <c r="W25" i="6"/>
  <c r="V25" i="6"/>
  <c r="U25" i="6"/>
  <c r="T25" i="6"/>
  <c r="S25" i="6"/>
  <c r="R25" i="6"/>
  <c r="Q25" i="6"/>
  <c r="Q26" i="6" s="1"/>
  <c r="P25" i="6"/>
  <c r="O25" i="6"/>
  <c r="N25" i="6"/>
  <c r="M25" i="6"/>
  <c r="L25" i="6"/>
  <c r="K25" i="6"/>
  <c r="J25" i="6"/>
  <c r="I25" i="6"/>
  <c r="I26" i="6" s="1"/>
  <c r="I45" i="6" s="1"/>
  <c r="H25" i="6"/>
  <c r="G25" i="6"/>
  <c r="F25" i="6"/>
  <c r="E25" i="6"/>
  <c r="D25" i="6"/>
  <c r="C25" i="6"/>
  <c r="AA13" i="6"/>
  <c r="AA26" i="6" s="1"/>
  <c r="Z13" i="6"/>
  <c r="Y13" i="6"/>
  <c r="X13" i="6"/>
  <c r="W13" i="6"/>
  <c r="W26" i="6" s="1"/>
  <c r="W45" i="6" s="1"/>
  <c r="V13" i="6"/>
  <c r="U13" i="6"/>
  <c r="T13" i="6"/>
  <c r="T26" i="6" s="1"/>
  <c r="S13" i="6"/>
  <c r="S26" i="6" s="1"/>
  <c r="R13" i="6"/>
  <c r="R26" i="6" s="1"/>
  <c r="R45" i="6" s="1"/>
  <c r="Q13" i="6"/>
  <c r="P13" i="6"/>
  <c r="P26" i="6" s="1"/>
  <c r="P45" i="6" s="1"/>
  <c r="O13" i="6"/>
  <c r="O26" i="6" s="1"/>
  <c r="O45" i="6" s="1"/>
  <c r="N13" i="6"/>
  <c r="M13" i="6"/>
  <c r="L13" i="6"/>
  <c r="K13" i="6"/>
  <c r="K26" i="6" s="1"/>
  <c r="J13" i="6"/>
  <c r="J26" i="6" s="1"/>
  <c r="J45" i="6" s="1"/>
  <c r="I13" i="6"/>
  <c r="H13" i="6"/>
  <c r="G13" i="6"/>
  <c r="G26" i="6" s="1"/>
  <c r="G45" i="6" s="1"/>
  <c r="F13" i="6"/>
  <c r="E13" i="6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4" i="7"/>
  <c r="U45" i="7" s="1"/>
  <c r="I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W44" i="7" s="1"/>
  <c r="V37" i="7"/>
  <c r="V44" i="7" s="1"/>
  <c r="U37" i="7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T26" i="7"/>
  <c r="T45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W13" i="7"/>
  <c r="W26" i="7" s="1"/>
  <c r="V13" i="7"/>
  <c r="U13" i="7"/>
  <c r="U26" i="7" s="1"/>
  <c r="T13" i="7"/>
  <c r="S13" i="7"/>
  <c r="S26" i="7" s="1"/>
  <c r="R13" i="7"/>
  <c r="Q13" i="7"/>
  <c r="P13" i="7"/>
  <c r="P26" i="7" s="1"/>
  <c r="P45" i="7" s="1"/>
  <c r="O13" i="7"/>
  <c r="O26" i="7" s="1"/>
  <c r="N13" i="7"/>
  <c r="M13" i="7"/>
  <c r="M26" i="7" s="1"/>
  <c r="L13" i="7"/>
  <c r="L26" i="7" s="1"/>
  <c r="L45" i="7" s="1"/>
  <c r="K13" i="7"/>
  <c r="K26" i="7" s="1"/>
  <c r="J13" i="7"/>
  <c r="I13" i="7"/>
  <c r="H13" i="7"/>
  <c r="H26" i="7" s="1"/>
  <c r="H45" i="7" s="1"/>
  <c r="G13" i="7"/>
  <c r="G26" i="7" s="1"/>
  <c r="F13" i="7"/>
  <c r="E13" i="7"/>
  <c r="E26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J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V37" i="8"/>
  <c r="V44" i="8" s="1"/>
  <c r="U37" i="8"/>
  <c r="U44" i="8" s="1"/>
  <c r="T37" i="8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K37" i="8"/>
  <c r="K44" i="8" s="1"/>
  <c r="J37" i="8"/>
  <c r="I37" i="8"/>
  <c r="I44" i="8" s="1"/>
  <c r="H37" i="8"/>
  <c r="G37" i="8"/>
  <c r="F37" i="8"/>
  <c r="E37" i="8"/>
  <c r="E44" i="8" s="1"/>
  <c r="D37" i="8"/>
  <c r="C37" i="8"/>
  <c r="C44" i="8" s="1"/>
  <c r="F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W13" i="8"/>
  <c r="V13" i="8"/>
  <c r="V26" i="8" s="1"/>
  <c r="U13" i="8"/>
  <c r="U26" i="8" s="1"/>
  <c r="T13" i="8"/>
  <c r="T26" i="8" s="1"/>
  <c r="S13" i="8"/>
  <c r="S26" i="8" s="1"/>
  <c r="S45" i="8" s="1"/>
  <c r="R13" i="8"/>
  <c r="R26" i="8" s="1"/>
  <c r="R45" i="8" s="1"/>
  <c r="Q13" i="8"/>
  <c r="Q26" i="8" s="1"/>
  <c r="P13" i="8"/>
  <c r="P26" i="8" s="1"/>
  <c r="O13" i="8"/>
  <c r="N13" i="8"/>
  <c r="N26" i="8" s="1"/>
  <c r="M13" i="8"/>
  <c r="L13" i="8"/>
  <c r="K13" i="8"/>
  <c r="K26" i="8" s="1"/>
  <c r="J13" i="8"/>
  <c r="I13" i="8"/>
  <c r="H13" i="8"/>
  <c r="H26" i="8" s="1"/>
  <c r="G13" i="8"/>
  <c r="F13" i="8"/>
  <c r="E13" i="8"/>
  <c r="E26" i="8" s="1"/>
  <c r="D13" i="8"/>
  <c r="D26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V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W37" i="9"/>
  <c r="V37" i="9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J44" i="9" s="1"/>
  <c r="I37" i="9"/>
  <c r="H37" i="9"/>
  <c r="H44" i="9" s="1"/>
  <c r="G37" i="9"/>
  <c r="G44" i="9" s="1"/>
  <c r="F37" i="9"/>
  <c r="F44" i="9" s="1"/>
  <c r="E37" i="9"/>
  <c r="E44" i="9" s="1"/>
  <c r="D37" i="9"/>
  <c r="C37" i="9"/>
  <c r="C44" i="9" s="1"/>
  <c r="T26" i="9"/>
  <c r="N26" i="9"/>
  <c r="N45" i="9" s="1"/>
  <c r="F26" i="9"/>
  <c r="AA25" i="9"/>
  <c r="Y25" i="9"/>
  <c r="Z25" i="9" s="1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X26" i="9" s="1"/>
  <c r="W13" i="9"/>
  <c r="V13" i="9"/>
  <c r="V26" i="9" s="1"/>
  <c r="U13" i="9"/>
  <c r="U26" i="9" s="1"/>
  <c r="T13" i="9"/>
  <c r="S13" i="9"/>
  <c r="S26" i="9" s="1"/>
  <c r="R13" i="9"/>
  <c r="Q13" i="9"/>
  <c r="Q26" i="9" s="1"/>
  <c r="Q45" i="9" s="1"/>
  <c r="P13" i="9"/>
  <c r="P26" i="9" s="1"/>
  <c r="O13" i="9"/>
  <c r="N13" i="9"/>
  <c r="M13" i="9"/>
  <c r="M26" i="9" s="1"/>
  <c r="L13" i="9"/>
  <c r="L26" i="9" s="1"/>
  <c r="K13" i="9"/>
  <c r="K26" i="9" s="1"/>
  <c r="J13" i="9"/>
  <c r="I13" i="9"/>
  <c r="I26" i="9" s="1"/>
  <c r="H13" i="9"/>
  <c r="H26" i="9" s="1"/>
  <c r="G13" i="9"/>
  <c r="F13" i="9"/>
  <c r="E13" i="9"/>
  <c r="E26" i="9" s="1"/>
  <c r="D13" i="9"/>
  <c r="D26" i="9" s="1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K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X37" i="10"/>
  <c r="W37" i="10"/>
  <c r="V37" i="10"/>
  <c r="V44" i="10" s="1"/>
  <c r="U37" i="10"/>
  <c r="U44" i="10" s="1"/>
  <c r="T37" i="10"/>
  <c r="S37" i="10"/>
  <c r="S44" i="10" s="1"/>
  <c r="R37" i="10"/>
  <c r="R44" i="10" s="1"/>
  <c r="Q37" i="10"/>
  <c r="P37" i="10"/>
  <c r="P44" i="10" s="1"/>
  <c r="O37" i="10"/>
  <c r="N37" i="10"/>
  <c r="N44" i="10" s="1"/>
  <c r="M37" i="10"/>
  <c r="M44" i="10" s="1"/>
  <c r="L37" i="10"/>
  <c r="K37" i="10"/>
  <c r="J37" i="10"/>
  <c r="J44" i="10" s="1"/>
  <c r="I37" i="10"/>
  <c r="H37" i="10"/>
  <c r="H44" i="10" s="1"/>
  <c r="G37" i="10"/>
  <c r="F37" i="10"/>
  <c r="F44" i="10" s="1"/>
  <c r="E37" i="10"/>
  <c r="E44" i="10" s="1"/>
  <c r="D37" i="10"/>
  <c r="C37" i="10"/>
  <c r="C44" i="10" s="1"/>
  <c r="Y26" i="10"/>
  <c r="N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X13" i="10"/>
  <c r="X26" i="10" s="1"/>
  <c r="W13" i="10"/>
  <c r="V13" i="10"/>
  <c r="V26" i="10" s="1"/>
  <c r="U13" i="10"/>
  <c r="U26" i="10" s="1"/>
  <c r="U45" i="10" s="1"/>
  <c r="T13" i="10"/>
  <c r="S13" i="10"/>
  <c r="S26" i="10" s="1"/>
  <c r="S45" i="10" s="1"/>
  <c r="R13" i="10"/>
  <c r="Q13" i="10"/>
  <c r="Q26" i="10" s="1"/>
  <c r="P13" i="10"/>
  <c r="P26" i="10" s="1"/>
  <c r="O13" i="10"/>
  <c r="N13" i="10"/>
  <c r="M13" i="10"/>
  <c r="M26" i="10" s="1"/>
  <c r="M45" i="10" s="1"/>
  <c r="L13" i="10"/>
  <c r="K13" i="10"/>
  <c r="K26" i="10" s="1"/>
  <c r="K45" i="10" s="1"/>
  <c r="J13" i="10"/>
  <c r="I13" i="10"/>
  <c r="I26" i="10" s="1"/>
  <c r="H13" i="10"/>
  <c r="H26" i="10" s="1"/>
  <c r="G13" i="10"/>
  <c r="F13" i="10"/>
  <c r="F26" i="10" s="1"/>
  <c r="E13" i="10"/>
  <c r="E26" i="10" s="1"/>
  <c r="E45" i="10" s="1"/>
  <c r="D13" i="10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E45" i="11"/>
  <c r="T44" i="11"/>
  <c r="S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Z37" i="11" s="1"/>
  <c r="W37" i="11"/>
  <c r="V37" i="11"/>
  <c r="V44" i="11" s="1"/>
  <c r="U37" i="11"/>
  <c r="U44" i="11" s="1"/>
  <c r="T37" i="11"/>
  <c r="S37" i="11"/>
  <c r="R37" i="11"/>
  <c r="R44" i="11" s="1"/>
  <c r="Q37" i="11"/>
  <c r="P37" i="11"/>
  <c r="P44" i="11" s="1"/>
  <c r="O37" i="1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AA26" i="11"/>
  <c r="AA45" i="11" s="1"/>
  <c r="S26" i="11"/>
  <c r="N26" i="11"/>
  <c r="K26" i="11"/>
  <c r="K45" i="11" s="1"/>
  <c r="C26" i="11"/>
  <c r="C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L26" i="11" s="1"/>
  <c r="L45" i="11" s="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X26" i="11" s="1"/>
  <c r="W13" i="11"/>
  <c r="W26" i="11" s="1"/>
  <c r="V13" i="11"/>
  <c r="V26" i="11" s="1"/>
  <c r="U13" i="11"/>
  <c r="U26" i="11" s="1"/>
  <c r="U45" i="11" s="1"/>
  <c r="T13" i="11"/>
  <c r="S13" i="11"/>
  <c r="R13" i="11"/>
  <c r="Q13" i="11"/>
  <c r="Q26" i="11" s="1"/>
  <c r="P13" i="11"/>
  <c r="P26" i="11" s="1"/>
  <c r="O13" i="11"/>
  <c r="O26" i="11" s="1"/>
  <c r="N13" i="11"/>
  <c r="M13" i="11"/>
  <c r="M26" i="11" s="1"/>
  <c r="M45" i="11" s="1"/>
  <c r="L13" i="11"/>
  <c r="K13" i="11"/>
  <c r="J13" i="11"/>
  <c r="I13" i="11"/>
  <c r="I26" i="11" s="1"/>
  <c r="H13" i="11"/>
  <c r="H26" i="11" s="1"/>
  <c r="G13" i="11"/>
  <c r="G26" i="11" s="1"/>
  <c r="F13" i="11"/>
  <c r="F26" i="11" s="1"/>
  <c r="E13" i="11"/>
  <c r="E26" i="11" s="1"/>
  <c r="D13" i="11"/>
  <c r="C13" i="1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U45" i="12"/>
  <c r="N44" i="12"/>
  <c r="C44" i="12"/>
  <c r="AA43" i="12"/>
  <c r="Y43" i="12"/>
  <c r="Y44" i="12" s="1"/>
  <c r="X43" i="12"/>
  <c r="Z43" i="12" s="1"/>
  <c r="W43" i="12"/>
  <c r="V43" i="12"/>
  <c r="U43" i="12"/>
  <c r="T43" i="12"/>
  <c r="T44" i="12" s="1"/>
  <c r="S43" i="12"/>
  <c r="R43" i="12"/>
  <c r="Q43" i="12"/>
  <c r="Q44" i="12" s="1"/>
  <c r="P43" i="12"/>
  <c r="O43" i="12"/>
  <c r="N43" i="12"/>
  <c r="M43" i="12"/>
  <c r="L43" i="12"/>
  <c r="L44" i="12" s="1"/>
  <c r="K43" i="12"/>
  <c r="J43" i="12"/>
  <c r="I43" i="12"/>
  <c r="I44" i="12" s="1"/>
  <c r="H43" i="12"/>
  <c r="G43" i="12"/>
  <c r="F43" i="12"/>
  <c r="E43" i="12"/>
  <c r="D43" i="12"/>
  <c r="C43" i="12"/>
  <c r="AA37" i="12"/>
  <c r="AA44" i="12" s="1"/>
  <c r="Z37" i="12"/>
  <c r="Y37" i="12"/>
  <c r="X37" i="12"/>
  <c r="W37" i="12"/>
  <c r="V37" i="12"/>
  <c r="V44" i="12" s="1"/>
  <c r="U37" i="12"/>
  <c r="U44" i="12" s="1"/>
  <c r="T37" i="12"/>
  <c r="S37" i="12"/>
  <c r="S44" i="12" s="1"/>
  <c r="R37" i="12"/>
  <c r="R44" i="12" s="1"/>
  <c r="Q37" i="12"/>
  <c r="P37" i="12"/>
  <c r="P44" i="12" s="1"/>
  <c r="O37" i="12"/>
  <c r="N37" i="12"/>
  <c r="M37" i="12"/>
  <c r="M44" i="12" s="1"/>
  <c r="L37" i="12"/>
  <c r="K37" i="12"/>
  <c r="K44" i="12" s="1"/>
  <c r="J37" i="12"/>
  <c r="J44" i="12" s="1"/>
  <c r="I37" i="12"/>
  <c r="H37" i="12"/>
  <c r="G37" i="12"/>
  <c r="F37" i="12"/>
  <c r="F44" i="12" s="1"/>
  <c r="E37" i="12"/>
  <c r="E44" i="12" s="1"/>
  <c r="D37" i="12"/>
  <c r="D44" i="12" s="1"/>
  <c r="C37" i="12"/>
  <c r="Y26" i="12"/>
  <c r="O26" i="12"/>
  <c r="I26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X13" i="12"/>
  <c r="X26" i="12" s="1"/>
  <c r="W13" i="12"/>
  <c r="W26" i="12" s="1"/>
  <c r="V13" i="12"/>
  <c r="V26" i="12" s="1"/>
  <c r="V45" i="12" s="1"/>
  <c r="U13" i="12"/>
  <c r="U26" i="12" s="1"/>
  <c r="T13" i="12"/>
  <c r="S13" i="12"/>
  <c r="S26" i="12" s="1"/>
  <c r="R13" i="12"/>
  <c r="Q13" i="12"/>
  <c r="Q26" i="12" s="1"/>
  <c r="P13" i="12"/>
  <c r="P26" i="12" s="1"/>
  <c r="O13" i="12"/>
  <c r="N13" i="12"/>
  <c r="N26" i="12" s="1"/>
  <c r="N45" i="12" s="1"/>
  <c r="M13" i="12"/>
  <c r="M26" i="12" s="1"/>
  <c r="M45" i="12" s="1"/>
  <c r="L13" i="12"/>
  <c r="K13" i="12"/>
  <c r="K26" i="12" s="1"/>
  <c r="J13" i="12"/>
  <c r="I13" i="12"/>
  <c r="H13" i="12"/>
  <c r="H26" i="12" s="1"/>
  <c r="G13" i="12"/>
  <c r="G26" i="12" s="1"/>
  <c r="F13" i="12"/>
  <c r="F26" i="12" s="1"/>
  <c r="F45" i="12" s="1"/>
  <c r="E13" i="12"/>
  <c r="E26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S44" i="13"/>
  <c r="C44" i="13"/>
  <c r="AA43" i="13"/>
  <c r="Y43" i="13"/>
  <c r="Y44" i="13" s="1"/>
  <c r="X43" i="13"/>
  <c r="Z43" i="13" s="1"/>
  <c r="W43" i="13"/>
  <c r="V43" i="13"/>
  <c r="U43" i="13"/>
  <c r="T43" i="13"/>
  <c r="S43" i="13"/>
  <c r="R43" i="13"/>
  <c r="Q43" i="13"/>
  <c r="Q44" i="13" s="1"/>
  <c r="P43" i="13"/>
  <c r="O43" i="13"/>
  <c r="N43" i="13"/>
  <c r="M43" i="13"/>
  <c r="L43" i="13"/>
  <c r="L44" i="13" s="1"/>
  <c r="K43" i="13"/>
  <c r="J43" i="13"/>
  <c r="I43" i="13"/>
  <c r="I44" i="13" s="1"/>
  <c r="H43" i="13"/>
  <c r="G43" i="13"/>
  <c r="F43" i="13"/>
  <c r="E43" i="13"/>
  <c r="D43" i="13"/>
  <c r="C43" i="13"/>
  <c r="AA37" i="13"/>
  <c r="AA44" i="13" s="1"/>
  <c r="Z37" i="13"/>
  <c r="Y37" i="13"/>
  <c r="X37" i="13"/>
  <c r="W37" i="13"/>
  <c r="V37" i="13"/>
  <c r="V44" i="13" s="1"/>
  <c r="U37" i="13"/>
  <c r="T37" i="13"/>
  <c r="T44" i="13" s="1"/>
  <c r="S37" i="13"/>
  <c r="R37" i="13"/>
  <c r="R44" i="13" s="1"/>
  <c r="Q37" i="13"/>
  <c r="P37" i="13"/>
  <c r="O37" i="13"/>
  <c r="N37" i="13"/>
  <c r="N44" i="13" s="1"/>
  <c r="M37" i="13"/>
  <c r="L37" i="13"/>
  <c r="K37" i="13"/>
  <c r="K44" i="13" s="1"/>
  <c r="J37" i="13"/>
  <c r="J44" i="13" s="1"/>
  <c r="I37" i="13"/>
  <c r="H37" i="13"/>
  <c r="H44" i="13" s="1"/>
  <c r="G37" i="13"/>
  <c r="F37" i="13"/>
  <c r="F44" i="13" s="1"/>
  <c r="E37" i="13"/>
  <c r="D37" i="13"/>
  <c r="D44" i="13" s="1"/>
  <c r="C37" i="13"/>
  <c r="AA26" i="13"/>
  <c r="AA45" i="13" s="1"/>
  <c r="N26" i="13"/>
  <c r="F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W13" i="13"/>
  <c r="W26" i="13" s="1"/>
  <c r="V13" i="13"/>
  <c r="V26" i="13" s="1"/>
  <c r="U13" i="13"/>
  <c r="U26" i="13" s="1"/>
  <c r="T13" i="13"/>
  <c r="S13" i="13"/>
  <c r="S26" i="13" s="1"/>
  <c r="S45" i="13" s="1"/>
  <c r="R13" i="13"/>
  <c r="Q13" i="13"/>
  <c r="Q26" i="13" s="1"/>
  <c r="P13" i="13"/>
  <c r="P26" i="13" s="1"/>
  <c r="O13" i="13"/>
  <c r="O26" i="13" s="1"/>
  <c r="N13" i="13"/>
  <c r="M13" i="13"/>
  <c r="M26" i="13" s="1"/>
  <c r="L13" i="13"/>
  <c r="K13" i="13"/>
  <c r="K26" i="13" s="1"/>
  <c r="K45" i="13" s="1"/>
  <c r="J13" i="13"/>
  <c r="I13" i="13"/>
  <c r="I26" i="13" s="1"/>
  <c r="H13" i="13"/>
  <c r="H26" i="13" s="1"/>
  <c r="G13" i="13"/>
  <c r="G26" i="13" s="1"/>
  <c r="F13" i="13"/>
  <c r="E13" i="13"/>
  <c r="E26" i="13" s="1"/>
  <c r="D13" i="13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D44" i="14"/>
  <c r="AA43" i="14"/>
  <c r="Y43" i="14"/>
  <c r="X43" i="14"/>
  <c r="Z43" i="14" s="1"/>
  <c r="W43" i="14"/>
  <c r="W44" i="14" s="1"/>
  <c r="V43" i="14"/>
  <c r="U43" i="14"/>
  <c r="T43" i="14"/>
  <c r="S43" i="14"/>
  <c r="R43" i="14"/>
  <c r="Q43" i="14"/>
  <c r="P43" i="14"/>
  <c r="O43" i="14"/>
  <c r="O44" i="14" s="1"/>
  <c r="N43" i="14"/>
  <c r="M43" i="14"/>
  <c r="L43" i="14"/>
  <c r="K43" i="14"/>
  <c r="J43" i="14"/>
  <c r="I43" i="14"/>
  <c r="H43" i="14"/>
  <c r="G43" i="14"/>
  <c r="G44" i="14" s="1"/>
  <c r="F43" i="14"/>
  <c r="E43" i="14"/>
  <c r="D43" i="14"/>
  <c r="C43" i="14"/>
  <c r="AA37" i="14"/>
  <c r="Y37" i="14"/>
  <c r="X37" i="14"/>
  <c r="W37" i="14"/>
  <c r="V37" i="14"/>
  <c r="V44" i="14" s="1"/>
  <c r="U37" i="14"/>
  <c r="T37" i="14"/>
  <c r="T44" i="14" s="1"/>
  <c r="S37" i="14"/>
  <c r="R37" i="14"/>
  <c r="R44" i="14" s="1"/>
  <c r="Q37" i="14"/>
  <c r="P37" i="14"/>
  <c r="P44" i="14" s="1"/>
  <c r="O37" i="14"/>
  <c r="N37" i="14"/>
  <c r="N44" i="14" s="1"/>
  <c r="M37" i="14"/>
  <c r="L37" i="14"/>
  <c r="L44" i="14" s="1"/>
  <c r="K37" i="14"/>
  <c r="J37" i="14"/>
  <c r="J44" i="14" s="1"/>
  <c r="I37" i="14"/>
  <c r="H37" i="14"/>
  <c r="H44" i="14" s="1"/>
  <c r="G37" i="14"/>
  <c r="F37" i="14"/>
  <c r="F44" i="14" s="1"/>
  <c r="E37" i="14"/>
  <c r="D37" i="14"/>
  <c r="C37" i="14"/>
  <c r="Q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X26" i="14" s="1"/>
  <c r="W13" i="14"/>
  <c r="W26" i="14" s="1"/>
  <c r="W45" i="14" s="1"/>
  <c r="V13" i="14"/>
  <c r="V26" i="14" s="1"/>
  <c r="U13" i="14"/>
  <c r="U26" i="14" s="1"/>
  <c r="T13" i="14"/>
  <c r="S13" i="14"/>
  <c r="S26" i="14" s="1"/>
  <c r="R13" i="14"/>
  <c r="Q13" i="14"/>
  <c r="P13" i="14"/>
  <c r="P26" i="14" s="1"/>
  <c r="O13" i="14"/>
  <c r="O26" i="14" s="1"/>
  <c r="O45" i="14" s="1"/>
  <c r="N13" i="14"/>
  <c r="N26" i="14" s="1"/>
  <c r="M13" i="14"/>
  <c r="M26" i="14" s="1"/>
  <c r="L13" i="14"/>
  <c r="K13" i="14"/>
  <c r="K26" i="14" s="1"/>
  <c r="J13" i="14"/>
  <c r="I13" i="14"/>
  <c r="I26" i="14" s="1"/>
  <c r="H13" i="14"/>
  <c r="H26" i="14" s="1"/>
  <c r="G13" i="14"/>
  <c r="G26" i="14" s="1"/>
  <c r="G45" i="14" s="1"/>
  <c r="F13" i="14"/>
  <c r="F26" i="14" s="1"/>
  <c r="E13" i="14"/>
  <c r="E26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K37" i="15"/>
  <c r="K44" i="15" s="1"/>
  <c r="J37" i="15"/>
  <c r="J44" i="15" s="1"/>
  <c r="I37" i="15"/>
  <c r="I44" i="15" s="1"/>
  <c r="H37" i="15"/>
  <c r="H44" i="15" s="1"/>
  <c r="G37" i="15"/>
  <c r="F37" i="15"/>
  <c r="F44" i="15" s="1"/>
  <c r="E37" i="15"/>
  <c r="E44" i="15" s="1"/>
  <c r="D37" i="15"/>
  <c r="C37" i="15"/>
  <c r="C44" i="15" s="1"/>
  <c r="W26" i="15"/>
  <c r="S26" i="15"/>
  <c r="E26" i="15"/>
  <c r="E45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V13" i="15"/>
  <c r="V26" i="15" s="1"/>
  <c r="V45" i="15" s="1"/>
  <c r="U13" i="15"/>
  <c r="U26" i="15" s="1"/>
  <c r="T13" i="15"/>
  <c r="T26" i="15" s="1"/>
  <c r="T45" i="15" s="1"/>
  <c r="S13" i="15"/>
  <c r="R13" i="15"/>
  <c r="Q13" i="15"/>
  <c r="Q26" i="15" s="1"/>
  <c r="P13" i="15"/>
  <c r="P26" i="15" s="1"/>
  <c r="P45" i="15" s="1"/>
  <c r="O13" i="15"/>
  <c r="O26" i="15" s="1"/>
  <c r="N13" i="15"/>
  <c r="N26" i="15" s="1"/>
  <c r="N45" i="15" s="1"/>
  <c r="M13" i="15"/>
  <c r="M26" i="15" s="1"/>
  <c r="L13" i="15"/>
  <c r="L26" i="15" s="1"/>
  <c r="K13" i="15"/>
  <c r="K26" i="15" s="1"/>
  <c r="J13" i="15"/>
  <c r="J26" i="15" s="1"/>
  <c r="I13" i="15"/>
  <c r="I26" i="15" s="1"/>
  <c r="I45" i="15" s="1"/>
  <c r="H13" i="15"/>
  <c r="H26" i="15" s="1"/>
  <c r="G13" i="15"/>
  <c r="G26" i="15" s="1"/>
  <c r="F13" i="15"/>
  <c r="F26" i="15" s="1"/>
  <c r="E13" i="15"/>
  <c r="D13" i="15"/>
  <c r="D26" i="15" s="1"/>
  <c r="C13" i="15"/>
  <c r="C26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Q45" i="16"/>
  <c r="V44" i="16"/>
  <c r="F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W37" i="16"/>
  <c r="V37" i="16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K37" i="16"/>
  <c r="K44" i="16" s="1"/>
  <c r="J37" i="16"/>
  <c r="I37" i="16"/>
  <c r="I44" i="16" s="1"/>
  <c r="H37" i="16"/>
  <c r="H44" i="16" s="1"/>
  <c r="G37" i="16"/>
  <c r="F37" i="16"/>
  <c r="E37" i="16"/>
  <c r="E44" i="16" s="1"/>
  <c r="D37" i="16"/>
  <c r="D44" i="16" s="1"/>
  <c r="C37" i="16"/>
  <c r="C44" i="16" s="1"/>
  <c r="U26" i="16"/>
  <c r="U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W26" i="16" s="1"/>
  <c r="V13" i="16"/>
  <c r="V26" i="16" s="1"/>
  <c r="U13" i="16"/>
  <c r="T13" i="16"/>
  <c r="T26" i="16" s="1"/>
  <c r="S13" i="16"/>
  <c r="S26" i="16" s="1"/>
  <c r="R13" i="16"/>
  <c r="Q13" i="16"/>
  <c r="Q26" i="16" s="1"/>
  <c r="P13" i="16"/>
  <c r="P26" i="16" s="1"/>
  <c r="P45" i="16" s="1"/>
  <c r="O13" i="16"/>
  <c r="O26" i="16" s="1"/>
  <c r="N13" i="16"/>
  <c r="N26" i="16" s="1"/>
  <c r="N45" i="16" s="1"/>
  <c r="M13" i="16"/>
  <c r="M26" i="16" s="1"/>
  <c r="M45" i="16" s="1"/>
  <c r="L13" i="16"/>
  <c r="L26" i="16" s="1"/>
  <c r="K13" i="16"/>
  <c r="K26" i="16" s="1"/>
  <c r="K45" i="16" s="1"/>
  <c r="J13" i="16"/>
  <c r="I13" i="16"/>
  <c r="I26" i="16" s="1"/>
  <c r="H13" i="16"/>
  <c r="H26" i="16" s="1"/>
  <c r="G13" i="16"/>
  <c r="G26" i="16" s="1"/>
  <c r="F13" i="16"/>
  <c r="F26" i="16" s="1"/>
  <c r="E13" i="16"/>
  <c r="E26" i="16" s="1"/>
  <c r="E45" i="16" s="1"/>
  <c r="D13" i="16"/>
  <c r="D26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4" i="17"/>
  <c r="Q44" i="17"/>
  <c r="I44" i="17"/>
  <c r="G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Z44" i="17" s="1"/>
  <c r="W37" i="17"/>
  <c r="W44" i="17" s="1"/>
  <c r="V37" i="17"/>
  <c r="V44" i="17" s="1"/>
  <c r="U37" i="17"/>
  <c r="U44" i="17" s="1"/>
  <c r="T37" i="17"/>
  <c r="S37" i="17"/>
  <c r="S44" i="17" s="1"/>
  <c r="R37" i="17"/>
  <c r="Q37" i="17"/>
  <c r="P37" i="17"/>
  <c r="P44" i="17" s="1"/>
  <c r="O37" i="17"/>
  <c r="O44" i="17" s="1"/>
  <c r="N37" i="17"/>
  <c r="N44" i="17" s="1"/>
  <c r="M37" i="17"/>
  <c r="M44" i="17" s="1"/>
  <c r="L37" i="17"/>
  <c r="K37" i="17"/>
  <c r="K44" i="17" s="1"/>
  <c r="J37" i="17"/>
  <c r="I37" i="17"/>
  <c r="H37" i="17"/>
  <c r="H44" i="17" s="1"/>
  <c r="G37" i="17"/>
  <c r="F37" i="17"/>
  <c r="F44" i="17" s="1"/>
  <c r="E37" i="17"/>
  <c r="E44" i="17" s="1"/>
  <c r="D37" i="17"/>
  <c r="C37" i="17"/>
  <c r="C44" i="17" s="1"/>
  <c r="D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W13" i="17"/>
  <c r="V13" i="17"/>
  <c r="V26" i="17" s="1"/>
  <c r="V45" i="17" s="1"/>
  <c r="U13" i="17"/>
  <c r="T13" i="17"/>
  <c r="T26" i="17" s="1"/>
  <c r="S13" i="17"/>
  <c r="S26" i="17" s="1"/>
  <c r="R13" i="17"/>
  <c r="R26" i="17" s="1"/>
  <c r="Q13" i="17"/>
  <c r="Q26" i="17" s="1"/>
  <c r="P13" i="17"/>
  <c r="P26" i="17" s="1"/>
  <c r="O13" i="17"/>
  <c r="N13" i="17"/>
  <c r="N26" i="17" s="1"/>
  <c r="N45" i="17" s="1"/>
  <c r="M13" i="17"/>
  <c r="L13" i="17"/>
  <c r="L26" i="17" s="1"/>
  <c r="K13" i="17"/>
  <c r="K26" i="17" s="1"/>
  <c r="J13" i="17"/>
  <c r="J26" i="17" s="1"/>
  <c r="I13" i="17"/>
  <c r="I26" i="17" s="1"/>
  <c r="H13" i="17"/>
  <c r="H26" i="17" s="1"/>
  <c r="G13" i="17"/>
  <c r="F13" i="17"/>
  <c r="F26" i="17" s="1"/>
  <c r="F45" i="17" s="1"/>
  <c r="E13" i="17"/>
  <c r="D13" i="17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O44" i="18"/>
  <c r="K44" i="18"/>
  <c r="AA43" i="18"/>
  <c r="Z43" i="18"/>
  <c r="Y43" i="18"/>
  <c r="X43" i="18"/>
  <c r="W43" i="18"/>
  <c r="V43" i="18"/>
  <c r="U43" i="18"/>
  <c r="T43" i="18"/>
  <c r="S43" i="18"/>
  <c r="R43" i="18"/>
  <c r="R44" i="18" s="1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V37" i="18"/>
  <c r="U37" i="18"/>
  <c r="U44" i="18" s="1"/>
  <c r="T37" i="18"/>
  <c r="S37" i="18"/>
  <c r="S44" i="18" s="1"/>
  <c r="R37" i="18"/>
  <c r="Q37" i="18"/>
  <c r="Q44" i="18" s="1"/>
  <c r="P37" i="18"/>
  <c r="P44" i="18" s="1"/>
  <c r="O37" i="18"/>
  <c r="N37" i="18"/>
  <c r="N44" i="18" s="1"/>
  <c r="M37" i="18"/>
  <c r="M44" i="18" s="1"/>
  <c r="L37" i="18"/>
  <c r="K37" i="18"/>
  <c r="J37" i="18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C37" i="18"/>
  <c r="C44" i="18" s="1"/>
  <c r="V26" i="18"/>
  <c r="AA25" i="18"/>
  <c r="Y25" i="18"/>
  <c r="X25" i="18"/>
  <c r="Z25" i="18" s="1"/>
  <c r="W25" i="18"/>
  <c r="W26" i="18" s="1"/>
  <c r="W45" i="18" s="1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G26" i="18" s="1"/>
  <c r="G45" i="18" s="1"/>
  <c r="F25" i="18"/>
  <c r="E25" i="18"/>
  <c r="D25" i="18"/>
  <c r="C25" i="18"/>
  <c r="AA13" i="18"/>
  <c r="AA26" i="18" s="1"/>
  <c r="Y13" i="18"/>
  <c r="Y26" i="18" s="1"/>
  <c r="Y45" i="18" s="1"/>
  <c r="X13" i="18"/>
  <c r="W13" i="18"/>
  <c r="V13" i="18"/>
  <c r="U13" i="18"/>
  <c r="T13" i="18"/>
  <c r="T26" i="18" s="1"/>
  <c r="S13" i="18"/>
  <c r="S26" i="18" s="1"/>
  <c r="R13" i="18"/>
  <c r="R26" i="18" s="1"/>
  <c r="Q13" i="18"/>
  <c r="Q26" i="18" s="1"/>
  <c r="Q45" i="18" s="1"/>
  <c r="P13" i="18"/>
  <c r="P26" i="18" s="1"/>
  <c r="P45" i="18" s="1"/>
  <c r="O13" i="18"/>
  <c r="N13" i="18"/>
  <c r="N26" i="18" s="1"/>
  <c r="N45" i="18" s="1"/>
  <c r="M13" i="18"/>
  <c r="L13" i="18"/>
  <c r="L26" i="18" s="1"/>
  <c r="K13" i="18"/>
  <c r="K26" i="18" s="1"/>
  <c r="J13" i="18"/>
  <c r="J26" i="18" s="1"/>
  <c r="I13" i="18"/>
  <c r="I26" i="18" s="1"/>
  <c r="I45" i="18" s="1"/>
  <c r="H13" i="18"/>
  <c r="H26" i="18" s="1"/>
  <c r="H45" i="18" s="1"/>
  <c r="G13" i="18"/>
  <c r="F13" i="18"/>
  <c r="F26" i="18" s="1"/>
  <c r="E13" i="18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4" i="19"/>
  <c r="W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W37" i="19"/>
  <c r="V37" i="19"/>
  <c r="V44" i="19" s="1"/>
  <c r="U37" i="19"/>
  <c r="U44" i="19" s="1"/>
  <c r="T37" i="19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C37" i="19"/>
  <c r="C44" i="19" s="1"/>
  <c r="T26" i="19"/>
  <c r="R26" i="19"/>
  <c r="L26" i="19"/>
  <c r="AA25" i="19"/>
  <c r="Y25" i="19"/>
  <c r="X25" i="19"/>
  <c r="W25" i="19"/>
  <c r="W26" i="19" s="1"/>
  <c r="W45" i="19" s="1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V13" i="19"/>
  <c r="V26" i="19" s="1"/>
  <c r="V45" i="19" s="1"/>
  <c r="U13" i="19"/>
  <c r="T13" i="19"/>
  <c r="S13" i="19"/>
  <c r="S26" i="19" s="1"/>
  <c r="R13" i="19"/>
  <c r="Q13" i="19"/>
  <c r="Q26" i="19" s="1"/>
  <c r="P13" i="19"/>
  <c r="P26" i="19" s="1"/>
  <c r="P45" i="19" s="1"/>
  <c r="O13" i="19"/>
  <c r="N13" i="19"/>
  <c r="N26" i="19" s="1"/>
  <c r="N45" i="19" s="1"/>
  <c r="M13" i="19"/>
  <c r="L13" i="19"/>
  <c r="K13" i="19"/>
  <c r="K26" i="19" s="1"/>
  <c r="J13" i="19"/>
  <c r="J26" i="19" s="1"/>
  <c r="I13" i="19"/>
  <c r="I26" i="19" s="1"/>
  <c r="H13" i="19"/>
  <c r="H26" i="19" s="1"/>
  <c r="H45" i="19" s="1"/>
  <c r="G13" i="19"/>
  <c r="F13" i="19"/>
  <c r="F26" i="19" s="1"/>
  <c r="F45" i="19" s="1"/>
  <c r="E13" i="19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P45" i="20"/>
  <c r="W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X44" i="20" s="1"/>
  <c r="Z44" i="20" s="1"/>
  <c r="W37" i="20"/>
  <c r="V37" i="20"/>
  <c r="V44" i="20" s="1"/>
  <c r="U37" i="20"/>
  <c r="U44" i="20" s="1"/>
  <c r="T37" i="20"/>
  <c r="S37" i="20"/>
  <c r="S44" i="20" s="1"/>
  <c r="R37" i="20"/>
  <c r="Q37" i="20"/>
  <c r="P37" i="20"/>
  <c r="P44" i="20" s="1"/>
  <c r="O37" i="20"/>
  <c r="O44" i="20" s="1"/>
  <c r="N37" i="20"/>
  <c r="N44" i="20" s="1"/>
  <c r="M37" i="20"/>
  <c r="M44" i="20" s="1"/>
  <c r="L37" i="20"/>
  <c r="K37" i="20"/>
  <c r="K44" i="20" s="1"/>
  <c r="J37" i="20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C37" i="20"/>
  <c r="C44" i="20" s="1"/>
  <c r="Z26" i="20"/>
  <c r="J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E26" i="20" s="1"/>
  <c r="E45" i="20" s="1"/>
  <c r="D25" i="20"/>
  <c r="C25" i="20"/>
  <c r="AA13" i="20"/>
  <c r="AA26" i="20" s="1"/>
  <c r="Y13" i="20"/>
  <c r="Y26" i="20" s="1"/>
  <c r="X13" i="20"/>
  <c r="X26" i="20" s="1"/>
  <c r="X45" i="20" s="1"/>
  <c r="Z45" i="20" s="1"/>
  <c r="W13" i="20"/>
  <c r="V13" i="20"/>
  <c r="V26" i="20" s="1"/>
  <c r="V45" i="20" s="1"/>
  <c r="U13" i="20"/>
  <c r="T13" i="20"/>
  <c r="T26" i="20" s="1"/>
  <c r="S13" i="20"/>
  <c r="R13" i="20"/>
  <c r="R26" i="20" s="1"/>
  <c r="Q13" i="20"/>
  <c r="Q26" i="20" s="1"/>
  <c r="P13" i="20"/>
  <c r="P26" i="20" s="1"/>
  <c r="O13" i="20"/>
  <c r="N13" i="20"/>
  <c r="N26" i="20" s="1"/>
  <c r="N45" i="20" s="1"/>
  <c r="M13" i="20"/>
  <c r="L13" i="20"/>
  <c r="L26" i="20" s="1"/>
  <c r="K13" i="20"/>
  <c r="J13" i="20"/>
  <c r="I13" i="20"/>
  <c r="I26" i="20" s="1"/>
  <c r="H13" i="20"/>
  <c r="H26" i="20" s="1"/>
  <c r="H45" i="20" s="1"/>
  <c r="G13" i="20"/>
  <c r="F13" i="20"/>
  <c r="F26" i="20" s="1"/>
  <c r="F45" i="20" s="1"/>
  <c r="E13" i="20"/>
  <c r="D13" i="20"/>
  <c r="D26" i="20" s="1"/>
  <c r="C13" i="20"/>
  <c r="AA50" i="21"/>
  <c r="Y50" i="21"/>
  <c r="Z50" i="21" s="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W44" i="21"/>
  <c r="G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V37" i="21"/>
  <c r="V44" i="21" s="1"/>
  <c r="U37" i="21"/>
  <c r="T37" i="21"/>
  <c r="S37" i="21"/>
  <c r="S44" i="21" s="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K37" i="21"/>
  <c r="K44" i="21" s="1"/>
  <c r="J37" i="21"/>
  <c r="I37" i="21"/>
  <c r="I44" i="21" s="1"/>
  <c r="H37" i="21"/>
  <c r="H44" i="21" s="1"/>
  <c r="G37" i="21"/>
  <c r="F37" i="21"/>
  <c r="E37" i="21"/>
  <c r="E44" i="21" s="1"/>
  <c r="D37" i="21"/>
  <c r="C37" i="21"/>
  <c r="C44" i="21" s="1"/>
  <c r="H26" i="21"/>
  <c r="H45" i="21" s="1"/>
  <c r="F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Z13" i="21" s="1"/>
  <c r="W13" i="21"/>
  <c r="V13" i="21"/>
  <c r="V26" i="21" s="1"/>
  <c r="V45" i="21" s="1"/>
  <c r="U13" i="21"/>
  <c r="T13" i="21"/>
  <c r="T26" i="21" s="1"/>
  <c r="S13" i="21"/>
  <c r="S26" i="21" s="1"/>
  <c r="R13" i="21"/>
  <c r="R26" i="21" s="1"/>
  <c r="Q13" i="21"/>
  <c r="Q26" i="21" s="1"/>
  <c r="P13" i="21"/>
  <c r="P26" i="21" s="1"/>
  <c r="P45" i="21" s="1"/>
  <c r="O13" i="21"/>
  <c r="N13" i="21"/>
  <c r="N26" i="21" s="1"/>
  <c r="N45" i="21" s="1"/>
  <c r="M13" i="21"/>
  <c r="L13" i="21"/>
  <c r="L26" i="21" s="1"/>
  <c r="K13" i="21"/>
  <c r="K26" i="21" s="1"/>
  <c r="J13" i="21"/>
  <c r="J26" i="21" s="1"/>
  <c r="I13" i="21"/>
  <c r="I26" i="21" s="1"/>
  <c r="H13" i="21"/>
  <c r="G13" i="21"/>
  <c r="F13" i="21"/>
  <c r="E13" i="2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Z37" i="22" s="1"/>
  <c r="W37" i="22"/>
  <c r="W44" i="22" s="1"/>
  <c r="V37" i="22"/>
  <c r="U37" i="22"/>
  <c r="U44" i="22" s="1"/>
  <c r="T37" i="22"/>
  <c r="S37" i="22"/>
  <c r="S44" i="22" s="1"/>
  <c r="R37" i="22"/>
  <c r="Q37" i="22"/>
  <c r="Q44" i="22" s="1"/>
  <c r="P37" i="22"/>
  <c r="O37" i="22"/>
  <c r="O44" i="22" s="1"/>
  <c r="N37" i="22"/>
  <c r="M37" i="22"/>
  <c r="M44" i="22" s="1"/>
  <c r="L37" i="22"/>
  <c r="K37" i="22"/>
  <c r="K44" i="22" s="1"/>
  <c r="J37" i="22"/>
  <c r="I37" i="22"/>
  <c r="I44" i="22" s="1"/>
  <c r="H37" i="22"/>
  <c r="G37" i="22"/>
  <c r="G44" i="22" s="1"/>
  <c r="F37" i="22"/>
  <c r="E37" i="22"/>
  <c r="E44" i="22" s="1"/>
  <c r="D37" i="22"/>
  <c r="C37" i="22"/>
  <c r="C44" i="22" s="1"/>
  <c r="P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J26" i="22" s="1"/>
  <c r="I25" i="22"/>
  <c r="H25" i="22"/>
  <c r="G25" i="22"/>
  <c r="F25" i="22"/>
  <c r="E25" i="22"/>
  <c r="D25" i="22"/>
  <c r="C25" i="22"/>
  <c r="AA13" i="22"/>
  <c r="Z13" i="22"/>
  <c r="Y13" i="22"/>
  <c r="Y26" i="22" s="1"/>
  <c r="X13" i="22"/>
  <c r="W13" i="22"/>
  <c r="W26" i="22" s="1"/>
  <c r="V13" i="22"/>
  <c r="V26" i="22" s="1"/>
  <c r="U13" i="22"/>
  <c r="T13" i="22"/>
  <c r="T26" i="22" s="1"/>
  <c r="S13" i="22"/>
  <c r="R13" i="22"/>
  <c r="R26" i="22" s="1"/>
  <c r="Q13" i="22"/>
  <c r="Q26" i="22" s="1"/>
  <c r="P13" i="22"/>
  <c r="O13" i="22"/>
  <c r="O26" i="22" s="1"/>
  <c r="N13" i="22"/>
  <c r="N26" i="22" s="1"/>
  <c r="M13" i="22"/>
  <c r="L13" i="22"/>
  <c r="L26" i="22" s="1"/>
  <c r="K13" i="22"/>
  <c r="J13" i="22"/>
  <c r="I13" i="22"/>
  <c r="I26" i="22" s="1"/>
  <c r="H13" i="22"/>
  <c r="G13" i="22"/>
  <c r="G26" i="22" s="1"/>
  <c r="F13" i="22"/>
  <c r="F26" i="22" s="1"/>
  <c r="E13" i="22"/>
  <c r="D13" i="22"/>
  <c r="D26" i="22" s="1"/>
  <c r="C13" i="22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P44" i="23" s="1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U37" i="23"/>
  <c r="U44" i="23" s="1"/>
  <c r="T37" i="23"/>
  <c r="T44" i="23" s="1"/>
  <c r="S37" i="23"/>
  <c r="S44" i="23" s="1"/>
  <c r="R37" i="23"/>
  <c r="Q37" i="23"/>
  <c r="Q44" i="23" s="1"/>
  <c r="P37" i="23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G37" i="23"/>
  <c r="G44" i="23" s="1"/>
  <c r="F37" i="23"/>
  <c r="F44" i="23" s="1"/>
  <c r="E37" i="23"/>
  <c r="E44" i="23" s="1"/>
  <c r="D37" i="23"/>
  <c r="D44" i="23" s="1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Y45" i="23" s="1"/>
  <c r="X13" i="23"/>
  <c r="X26" i="23" s="1"/>
  <c r="W13" i="23"/>
  <c r="W26" i="23" s="1"/>
  <c r="V13" i="23"/>
  <c r="V26" i="23" s="1"/>
  <c r="U13" i="23"/>
  <c r="T13" i="23"/>
  <c r="T26" i="23" s="1"/>
  <c r="S13" i="23"/>
  <c r="R13" i="23"/>
  <c r="R26" i="23" s="1"/>
  <c r="Q13" i="23"/>
  <c r="Q26" i="23" s="1"/>
  <c r="Q45" i="23" s="1"/>
  <c r="P13" i="23"/>
  <c r="P26" i="23" s="1"/>
  <c r="P45" i="23" s="1"/>
  <c r="O13" i="23"/>
  <c r="O26" i="23" s="1"/>
  <c r="N13" i="23"/>
  <c r="N26" i="23" s="1"/>
  <c r="M13" i="23"/>
  <c r="L13" i="23"/>
  <c r="L26" i="23" s="1"/>
  <c r="K13" i="23"/>
  <c r="J13" i="23"/>
  <c r="J26" i="23" s="1"/>
  <c r="I13" i="23"/>
  <c r="I26" i="23" s="1"/>
  <c r="I45" i="23" s="1"/>
  <c r="H13" i="23"/>
  <c r="H26" i="23" s="1"/>
  <c r="G13" i="23"/>
  <c r="G26" i="23" s="1"/>
  <c r="F13" i="23"/>
  <c r="F26" i="23" s="1"/>
  <c r="E13" i="23"/>
  <c r="D13" i="23"/>
  <c r="D26" i="23" s="1"/>
  <c r="C13" i="23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O44" i="1"/>
  <c r="G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Z37" i="1"/>
  <c r="Y37" i="1"/>
  <c r="X37" i="1"/>
  <c r="W37" i="1"/>
  <c r="V37" i="1"/>
  <c r="V44" i="1" s="1"/>
  <c r="U37" i="1"/>
  <c r="U44" i="1" s="1"/>
  <c r="T37" i="1"/>
  <c r="T44" i="1" s="1"/>
  <c r="S37" i="1"/>
  <c r="R37" i="1"/>
  <c r="Q37" i="1"/>
  <c r="P37" i="1"/>
  <c r="O37" i="1"/>
  <c r="N37" i="1"/>
  <c r="N44" i="1" s="1"/>
  <c r="M37" i="1"/>
  <c r="M44" i="1" s="1"/>
  <c r="L37" i="1"/>
  <c r="L44" i="1" s="1"/>
  <c r="K37" i="1"/>
  <c r="J37" i="1"/>
  <c r="I37" i="1"/>
  <c r="H37" i="1"/>
  <c r="G37" i="1"/>
  <c r="F37" i="1"/>
  <c r="F44" i="1" s="1"/>
  <c r="E37" i="1"/>
  <c r="E44" i="1" s="1"/>
  <c r="D37" i="1"/>
  <c r="D44" i="1" s="1"/>
  <c r="C37" i="1"/>
  <c r="R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W13" i="1"/>
  <c r="W26" i="1" s="1"/>
  <c r="W45" i="1" s="1"/>
  <c r="V13" i="1"/>
  <c r="V26" i="1" s="1"/>
  <c r="V45" i="1" s="1"/>
  <c r="U13" i="1"/>
  <c r="T13" i="1"/>
  <c r="T26" i="1" s="1"/>
  <c r="S13" i="1"/>
  <c r="R13" i="1"/>
  <c r="Q13" i="1"/>
  <c r="Q26" i="1" s="1"/>
  <c r="P13" i="1"/>
  <c r="P26" i="1" s="1"/>
  <c r="O13" i="1"/>
  <c r="O26" i="1" s="1"/>
  <c r="O45" i="1" s="1"/>
  <c r="N13" i="1"/>
  <c r="N26" i="1" s="1"/>
  <c r="N45" i="1" s="1"/>
  <c r="M13" i="1"/>
  <c r="L13" i="1"/>
  <c r="L26" i="1" s="1"/>
  <c r="K13" i="1"/>
  <c r="J13" i="1"/>
  <c r="J26" i="1" s="1"/>
  <c r="I13" i="1"/>
  <c r="I26" i="1" s="1"/>
  <c r="H13" i="1"/>
  <c r="H26" i="1" s="1"/>
  <c r="G13" i="1"/>
  <c r="G26" i="1" s="1"/>
  <c r="F13" i="1"/>
  <c r="F26" i="1" s="1"/>
  <c r="F45" i="1" s="1"/>
  <c r="E13" i="1"/>
  <c r="D13" i="1"/>
  <c r="D26" i="1" s="1"/>
  <c r="C13" i="1"/>
  <c r="W45" i="13" l="1"/>
  <c r="J45" i="23"/>
  <c r="J45" i="19"/>
  <c r="C45" i="21"/>
  <c r="K45" i="21"/>
  <c r="S45" i="21"/>
  <c r="D44" i="21"/>
  <c r="D45" i="21" s="1"/>
  <c r="L44" i="21"/>
  <c r="T44" i="21"/>
  <c r="AA44" i="20"/>
  <c r="J44" i="20"/>
  <c r="R44" i="20"/>
  <c r="R45" i="20" s="1"/>
  <c r="Z25" i="19"/>
  <c r="J44" i="19"/>
  <c r="R44" i="19"/>
  <c r="J45" i="15"/>
  <c r="J26" i="9"/>
  <c r="R26" i="9"/>
  <c r="Z13" i="4"/>
  <c r="X26" i="4"/>
  <c r="Z26" i="4" s="1"/>
  <c r="C45" i="3"/>
  <c r="S45" i="3"/>
  <c r="J26" i="8"/>
  <c r="J45" i="8" s="1"/>
  <c r="J26" i="12"/>
  <c r="J45" i="12" s="1"/>
  <c r="X26" i="7"/>
  <c r="Z13" i="7"/>
  <c r="I45" i="1"/>
  <c r="C26" i="23"/>
  <c r="C45" i="23" s="1"/>
  <c r="K26" i="23"/>
  <c r="K45" i="23" s="1"/>
  <c r="S26" i="23"/>
  <c r="S45" i="23" s="1"/>
  <c r="E26" i="22"/>
  <c r="M26" i="22"/>
  <c r="U26" i="22"/>
  <c r="U45" i="22" s="1"/>
  <c r="E26" i="21"/>
  <c r="E45" i="21" s="1"/>
  <c r="M26" i="21"/>
  <c r="M45" i="21" s="1"/>
  <c r="U26" i="21"/>
  <c r="D44" i="20"/>
  <c r="D45" i="20" s="1"/>
  <c r="L44" i="20"/>
  <c r="L45" i="20" s="1"/>
  <c r="T44" i="20"/>
  <c r="T45" i="20" s="1"/>
  <c r="D44" i="19"/>
  <c r="L44" i="19"/>
  <c r="T44" i="19"/>
  <c r="T45" i="19" s="1"/>
  <c r="R45" i="18"/>
  <c r="H45" i="16"/>
  <c r="D26" i="13"/>
  <c r="D45" i="13" s="1"/>
  <c r="L26" i="13"/>
  <c r="L45" i="13" s="1"/>
  <c r="T26" i="13"/>
  <c r="T45" i="13" s="1"/>
  <c r="C45" i="12"/>
  <c r="K45" i="12"/>
  <c r="S45" i="12"/>
  <c r="N45" i="11"/>
  <c r="W44" i="9"/>
  <c r="E45" i="8"/>
  <c r="M26" i="8"/>
  <c r="M45" i="8" s="1"/>
  <c r="Q45" i="6"/>
  <c r="F44" i="6"/>
  <c r="N44" i="6"/>
  <c r="V44" i="6"/>
  <c r="F44" i="5"/>
  <c r="N44" i="5"/>
  <c r="E45" i="3"/>
  <c r="F44" i="2"/>
  <c r="F45" i="2" s="1"/>
  <c r="N44" i="2"/>
  <c r="N45" i="2" s="1"/>
  <c r="V44" i="2"/>
  <c r="V44" i="23"/>
  <c r="Q44" i="20"/>
  <c r="G26" i="19"/>
  <c r="G45" i="19" s="1"/>
  <c r="G45" i="1"/>
  <c r="T45" i="22"/>
  <c r="H44" i="23"/>
  <c r="H45" i="23" s="1"/>
  <c r="H44" i="22"/>
  <c r="M26" i="20"/>
  <c r="M45" i="20" s="1"/>
  <c r="K44" i="3"/>
  <c r="K45" i="3" s="1"/>
  <c r="AA26" i="1"/>
  <c r="AA45" i="1" s="1"/>
  <c r="J44" i="23"/>
  <c r="R44" i="23"/>
  <c r="R45" i="23" s="1"/>
  <c r="G45" i="22"/>
  <c r="O45" i="22"/>
  <c r="W45" i="22"/>
  <c r="J44" i="22"/>
  <c r="J45" i="22" s="1"/>
  <c r="R44" i="22"/>
  <c r="R45" i="22" s="1"/>
  <c r="G26" i="20"/>
  <c r="G45" i="20" s="1"/>
  <c r="O26" i="20"/>
  <c r="O45" i="20" s="1"/>
  <c r="W26" i="20"/>
  <c r="W45" i="20" s="1"/>
  <c r="S45" i="19"/>
  <c r="W45" i="15"/>
  <c r="F45" i="11"/>
  <c r="V45" i="11"/>
  <c r="S45" i="11"/>
  <c r="D26" i="10"/>
  <c r="D45" i="10" s="1"/>
  <c r="L26" i="10"/>
  <c r="T26" i="10"/>
  <c r="N45" i="10"/>
  <c r="AA45" i="21"/>
  <c r="O26" i="18"/>
  <c r="O45" i="18" s="1"/>
  <c r="H44" i="8"/>
  <c r="H45" i="8" s="1"/>
  <c r="V45" i="2"/>
  <c r="K26" i="22"/>
  <c r="K45" i="22" s="1"/>
  <c r="AA26" i="23"/>
  <c r="AA45" i="23" s="1"/>
  <c r="T45" i="21"/>
  <c r="U44" i="21"/>
  <c r="U26" i="20"/>
  <c r="U45" i="20" s="1"/>
  <c r="R26" i="12"/>
  <c r="R45" i="12" s="1"/>
  <c r="D26" i="11"/>
  <c r="D45" i="11" s="1"/>
  <c r="T26" i="11"/>
  <c r="T45" i="11" s="1"/>
  <c r="C26" i="1"/>
  <c r="K26" i="1"/>
  <c r="S26" i="1"/>
  <c r="I44" i="1"/>
  <c r="Q44" i="1"/>
  <c r="Q45" i="1" s="1"/>
  <c r="Y44" i="1"/>
  <c r="Y45" i="1" s="1"/>
  <c r="H44" i="1"/>
  <c r="H45" i="1" s="1"/>
  <c r="P44" i="1"/>
  <c r="E26" i="23"/>
  <c r="M26" i="23"/>
  <c r="U26" i="23"/>
  <c r="Z50" i="23"/>
  <c r="H26" i="22"/>
  <c r="H45" i="22" s="1"/>
  <c r="X26" i="22"/>
  <c r="Z26" i="22" s="1"/>
  <c r="D44" i="22"/>
  <c r="D45" i="22" s="1"/>
  <c r="L44" i="22"/>
  <c r="T44" i="22"/>
  <c r="G26" i="21"/>
  <c r="O26" i="21"/>
  <c r="W26" i="21"/>
  <c r="D45" i="18"/>
  <c r="T45" i="18"/>
  <c r="X44" i="14"/>
  <c r="Z37" i="14"/>
  <c r="V45" i="9"/>
  <c r="C45" i="7"/>
  <c r="K45" i="7"/>
  <c r="S45" i="7"/>
  <c r="F44" i="3"/>
  <c r="N44" i="3"/>
  <c r="J45" i="20"/>
  <c r="O26" i="19"/>
  <c r="O45" i="19" s="1"/>
  <c r="I45" i="9"/>
  <c r="L45" i="22"/>
  <c r="S26" i="22"/>
  <c r="S45" i="22" s="1"/>
  <c r="P45" i="1"/>
  <c r="P44" i="22"/>
  <c r="P45" i="22" s="1"/>
  <c r="L45" i="1"/>
  <c r="R45" i="1"/>
  <c r="N45" i="23"/>
  <c r="Q45" i="22"/>
  <c r="M26" i="19"/>
  <c r="M45" i="19" s="1"/>
  <c r="M26" i="18"/>
  <c r="M45" i="18" s="1"/>
  <c r="J44" i="18"/>
  <c r="J45" i="18" s="1"/>
  <c r="K45" i="14"/>
  <c r="S45" i="14"/>
  <c r="F45" i="10"/>
  <c r="V45" i="10"/>
  <c r="AA44" i="7"/>
  <c r="AA26" i="22"/>
  <c r="AA45" i="22" s="1"/>
  <c r="R45" i="19"/>
  <c r="C26" i="22"/>
  <c r="C45" i="22" s="1"/>
  <c r="L45" i="21"/>
  <c r="V44" i="18"/>
  <c r="V45" i="18" s="1"/>
  <c r="D45" i="1"/>
  <c r="T45" i="1"/>
  <c r="F45" i="23"/>
  <c r="V45" i="23"/>
  <c r="I45" i="22"/>
  <c r="Y45" i="22"/>
  <c r="X26" i="21"/>
  <c r="E26" i="19"/>
  <c r="E45" i="19" s="1"/>
  <c r="U26" i="19"/>
  <c r="U45" i="19" s="1"/>
  <c r="E26" i="18"/>
  <c r="E45" i="18" s="1"/>
  <c r="U26" i="18"/>
  <c r="U45" i="18" s="1"/>
  <c r="E26" i="1"/>
  <c r="M26" i="1"/>
  <c r="U26" i="1"/>
  <c r="U45" i="1" s="1"/>
  <c r="C44" i="1"/>
  <c r="C45" i="1" s="1"/>
  <c r="K44" i="1"/>
  <c r="K45" i="1" s="1"/>
  <c r="S44" i="1"/>
  <c r="J44" i="1"/>
  <c r="R44" i="1"/>
  <c r="G45" i="23"/>
  <c r="O45" i="23"/>
  <c r="W45" i="23"/>
  <c r="F44" i="22"/>
  <c r="F45" i="22" s="1"/>
  <c r="N44" i="22"/>
  <c r="N45" i="22" s="1"/>
  <c r="V44" i="22"/>
  <c r="J44" i="21"/>
  <c r="J45" i="21" s="1"/>
  <c r="R44" i="21"/>
  <c r="R45" i="21" s="1"/>
  <c r="F45" i="18"/>
  <c r="D44" i="17"/>
  <c r="D45" i="17" s="1"/>
  <c r="L44" i="17"/>
  <c r="L45" i="17" s="1"/>
  <c r="T44" i="17"/>
  <c r="T45" i="17" s="1"/>
  <c r="O45" i="16"/>
  <c r="L44" i="16"/>
  <c r="Z25" i="15"/>
  <c r="D26" i="14"/>
  <c r="D45" i="14" s="1"/>
  <c r="L26" i="14"/>
  <c r="L45" i="14" s="1"/>
  <c r="T26" i="14"/>
  <c r="T45" i="14" s="1"/>
  <c r="Q45" i="14"/>
  <c r="G26" i="10"/>
  <c r="O26" i="10"/>
  <c r="W26" i="10"/>
  <c r="I26" i="8"/>
  <c r="F26" i="6"/>
  <c r="N26" i="6"/>
  <c r="V26" i="6"/>
  <c r="V45" i="6" s="1"/>
  <c r="X26" i="5"/>
  <c r="I45" i="16"/>
  <c r="J44" i="16"/>
  <c r="AA45" i="15"/>
  <c r="R26" i="15"/>
  <c r="R45" i="15" s="1"/>
  <c r="C45" i="15"/>
  <c r="K45" i="15"/>
  <c r="J26" i="11"/>
  <c r="J45" i="11" s="1"/>
  <c r="R26" i="11"/>
  <c r="R45" i="11" s="1"/>
  <c r="D44" i="10"/>
  <c r="L44" i="10"/>
  <c r="T44" i="10"/>
  <c r="C45" i="9"/>
  <c r="I44" i="9"/>
  <c r="F44" i="8"/>
  <c r="F26" i="4"/>
  <c r="F45" i="4" s="1"/>
  <c r="N26" i="4"/>
  <c r="N45" i="4" s="1"/>
  <c r="V26" i="4"/>
  <c r="D26" i="2"/>
  <c r="D45" i="2" s="1"/>
  <c r="L26" i="2"/>
  <c r="L45" i="2" s="1"/>
  <c r="T26" i="2"/>
  <c r="T45" i="2" s="1"/>
  <c r="E26" i="17"/>
  <c r="E45" i="17" s="1"/>
  <c r="M26" i="17"/>
  <c r="M45" i="17" s="1"/>
  <c r="U26" i="17"/>
  <c r="U45" i="17" s="1"/>
  <c r="J26" i="16"/>
  <c r="R26" i="16"/>
  <c r="S45" i="16"/>
  <c r="D44" i="15"/>
  <c r="D45" i="15" s="1"/>
  <c r="L44" i="15"/>
  <c r="L45" i="15" s="1"/>
  <c r="R45" i="9"/>
  <c r="AA44" i="9"/>
  <c r="AA45" i="9" s="1"/>
  <c r="L26" i="8"/>
  <c r="G44" i="8"/>
  <c r="J26" i="7"/>
  <c r="J45" i="7" s="1"/>
  <c r="R26" i="7"/>
  <c r="R45" i="7" s="1"/>
  <c r="I26" i="7"/>
  <c r="I45" i="7" s="1"/>
  <c r="Q26" i="7"/>
  <c r="Q45" i="7" s="1"/>
  <c r="Y26" i="7"/>
  <c r="Y45" i="7" s="1"/>
  <c r="Q45" i="5"/>
  <c r="Y45" i="5"/>
  <c r="G26" i="4"/>
  <c r="O26" i="4"/>
  <c r="W26" i="4"/>
  <c r="J26" i="3"/>
  <c r="J45" i="3" s="1"/>
  <c r="R26" i="3"/>
  <c r="R45" i="3" s="1"/>
  <c r="E26" i="2"/>
  <c r="E45" i="2" s="1"/>
  <c r="M26" i="2"/>
  <c r="M45" i="2" s="1"/>
  <c r="U26" i="2"/>
  <c r="U45" i="2" s="1"/>
  <c r="G26" i="17"/>
  <c r="G45" i="17" s="1"/>
  <c r="O26" i="17"/>
  <c r="O45" i="17" s="1"/>
  <c r="W26" i="17"/>
  <c r="W45" i="17" s="1"/>
  <c r="M45" i="15"/>
  <c r="U45" i="15"/>
  <c r="G44" i="11"/>
  <c r="G45" i="11" s="1"/>
  <c r="O44" i="11"/>
  <c r="O45" i="11" s="1"/>
  <c r="W44" i="11"/>
  <c r="W45" i="11" s="1"/>
  <c r="G44" i="10"/>
  <c r="O44" i="10"/>
  <c r="W44" i="10"/>
  <c r="N45" i="8"/>
  <c r="V45" i="8"/>
  <c r="G45" i="2"/>
  <c r="O45" i="2"/>
  <c r="W45" i="2"/>
  <c r="D44" i="18"/>
  <c r="L44" i="18"/>
  <c r="T44" i="18"/>
  <c r="H45" i="17"/>
  <c r="P45" i="17"/>
  <c r="J44" i="17"/>
  <c r="J45" i="17" s="1"/>
  <c r="R44" i="17"/>
  <c r="R45" i="17" s="1"/>
  <c r="F45" i="15"/>
  <c r="G44" i="15"/>
  <c r="G45" i="15" s="1"/>
  <c r="I45" i="14"/>
  <c r="Y45" i="14"/>
  <c r="I44" i="14"/>
  <c r="Q44" i="14"/>
  <c r="Y44" i="14"/>
  <c r="I45" i="13"/>
  <c r="Q45" i="13"/>
  <c r="Y45" i="13"/>
  <c r="D26" i="12"/>
  <c r="D45" i="12" s="1"/>
  <c r="L26" i="12"/>
  <c r="L45" i="12" s="1"/>
  <c r="T26" i="12"/>
  <c r="T45" i="12" s="1"/>
  <c r="G26" i="9"/>
  <c r="G45" i="9" s="1"/>
  <c r="O26" i="9"/>
  <c r="O45" i="9" s="1"/>
  <c r="W26" i="9"/>
  <c r="W45" i="9" s="1"/>
  <c r="E45" i="7"/>
  <c r="M45" i="7"/>
  <c r="T45" i="6"/>
  <c r="I26" i="4"/>
  <c r="I45" i="4" s="1"/>
  <c r="Q26" i="4"/>
  <c r="Q45" i="4" s="1"/>
  <c r="Y26" i="4"/>
  <c r="Y45" i="4" s="1"/>
  <c r="M45" i="3"/>
  <c r="I45" i="17"/>
  <c r="Q45" i="17"/>
  <c r="Y45" i="17"/>
  <c r="V45" i="16"/>
  <c r="G44" i="16"/>
  <c r="G45" i="16" s="1"/>
  <c r="W44" i="16"/>
  <c r="O45" i="15"/>
  <c r="X44" i="15"/>
  <c r="J26" i="14"/>
  <c r="J45" i="14" s="1"/>
  <c r="R26" i="14"/>
  <c r="R45" i="14" s="1"/>
  <c r="C44" i="14"/>
  <c r="C45" i="14" s="1"/>
  <c r="K44" i="14"/>
  <c r="S44" i="14"/>
  <c r="AA44" i="14"/>
  <c r="AA45" i="14" s="1"/>
  <c r="J26" i="13"/>
  <c r="R26" i="13"/>
  <c r="P44" i="13"/>
  <c r="P45" i="13" s="1"/>
  <c r="X44" i="13"/>
  <c r="Z44" i="13" s="1"/>
  <c r="G44" i="13"/>
  <c r="G45" i="13" s="1"/>
  <c r="O44" i="13"/>
  <c r="W44" i="13"/>
  <c r="E45" i="12"/>
  <c r="H44" i="12"/>
  <c r="X44" i="12"/>
  <c r="Z44" i="12" s="1"/>
  <c r="G44" i="12"/>
  <c r="G45" i="12" s="1"/>
  <c r="O44" i="12"/>
  <c r="O45" i="12" s="1"/>
  <c r="W44" i="12"/>
  <c r="W45" i="12" s="1"/>
  <c r="I44" i="11"/>
  <c r="Q44" i="11"/>
  <c r="Y44" i="11"/>
  <c r="AA26" i="10"/>
  <c r="AA45" i="10" s="1"/>
  <c r="J26" i="10"/>
  <c r="J45" i="10" s="1"/>
  <c r="R26" i="10"/>
  <c r="R45" i="10" s="1"/>
  <c r="I44" i="10"/>
  <c r="I45" i="10" s="1"/>
  <c r="Q44" i="10"/>
  <c r="Q45" i="10" s="1"/>
  <c r="Y44" i="10"/>
  <c r="Y45" i="10" s="1"/>
  <c r="H45" i="9"/>
  <c r="P45" i="9"/>
  <c r="Z50" i="9"/>
  <c r="P45" i="8"/>
  <c r="Z13" i="8"/>
  <c r="N26" i="7"/>
  <c r="N45" i="7" s="1"/>
  <c r="V26" i="7"/>
  <c r="V45" i="7" s="1"/>
  <c r="F26" i="5"/>
  <c r="F45" i="5" s="1"/>
  <c r="N26" i="5"/>
  <c r="N45" i="5" s="1"/>
  <c r="V26" i="5"/>
  <c r="C26" i="4"/>
  <c r="C45" i="4" s="1"/>
  <c r="K26" i="4"/>
  <c r="K45" i="4" s="1"/>
  <c r="S26" i="4"/>
  <c r="S45" i="4" s="1"/>
  <c r="F26" i="3"/>
  <c r="N26" i="3"/>
  <c r="V26" i="3"/>
  <c r="E45" i="1"/>
  <c r="M45" i="1"/>
  <c r="Z26" i="23"/>
  <c r="Z26" i="1"/>
  <c r="V45" i="22"/>
  <c r="E45" i="22"/>
  <c r="M45" i="22"/>
  <c r="L45" i="23"/>
  <c r="D45" i="23"/>
  <c r="T45" i="23"/>
  <c r="S45" i="1"/>
  <c r="J45" i="1"/>
  <c r="E45" i="23"/>
  <c r="M45" i="23"/>
  <c r="U45" i="23"/>
  <c r="F44" i="21"/>
  <c r="F45" i="21" s="1"/>
  <c r="X44" i="1"/>
  <c r="Z44" i="1" s="1"/>
  <c r="Z37" i="23"/>
  <c r="X44" i="23"/>
  <c r="Z44" i="23" s="1"/>
  <c r="L45" i="19"/>
  <c r="X26" i="18"/>
  <c r="Z13" i="18"/>
  <c r="D45" i="16"/>
  <c r="L45" i="16"/>
  <c r="T45" i="16"/>
  <c r="X44" i="11"/>
  <c r="Z44" i="11" s="1"/>
  <c r="U45" i="21"/>
  <c r="X26" i="19"/>
  <c r="Z13" i="19"/>
  <c r="AA45" i="18"/>
  <c r="X26" i="17"/>
  <c r="Z13" i="17"/>
  <c r="F45" i="16"/>
  <c r="I45" i="19"/>
  <c r="Q45" i="19"/>
  <c r="Y45" i="19"/>
  <c r="Z44" i="19"/>
  <c r="C45" i="18"/>
  <c r="K45" i="18"/>
  <c r="S45" i="18"/>
  <c r="H45" i="15"/>
  <c r="X26" i="15"/>
  <c r="Z13" i="15"/>
  <c r="Q45" i="15"/>
  <c r="H45" i="11"/>
  <c r="P45" i="11"/>
  <c r="X45" i="11"/>
  <c r="Z45" i="11" s="1"/>
  <c r="Z26" i="11"/>
  <c r="Z26" i="6"/>
  <c r="G45" i="21"/>
  <c r="O45" i="21"/>
  <c r="W45" i="21"/>
  <c r="I45" i="20"/>
  <c r="Q45" i="20"/>
  <c r="Y45" i="20"/>
  <c r="AA45" i="19"/>
  <c r="AA45" i="17"/>
  <c r="X26" i="16"/>
  <c r="Z13" i="16"/>
  <c r="S45" i="15"/>
  <c r="X44" i="10"/>
  <c r="Z44" i="10" s="1"/>
  <c r="Z37" i="10"/>
  <c r="I45" i="21"/>
  <c r="Q45" i="21"/>
  <c r="Y45" i="21"/>
  <c r="Z13" i="20"/>
  <c r="C45" i="19"/>
  <c r="K45" i="19"/>
  <c r="D45" i="19"/>
  <c r="C45" i="17"/>
  <c r="K45" i="17"/>
  <c r="S45" i="17"/>
  <c r="Y45" i="16"/>
  <c r="Y44" i="15"/>
  <c r="Z44" i="15" s="1"/>
  <c r="Z37" i="15"/>
  <c r="Z13" i="1"/>
  <c r="Z13" i="23"/>
  <c r="X44" i="22"/>
  <c r="Z44" i="22" s="1"/>
  <c r="C26" i="20"/>
  <c r="C45" i="20" s="1"/>
  <c r="K26" i="20"/>
  <c r="K45" i="20" s="1"/>
  <c r="S26" i="20"/>
  <c r="S45" i="20" s="1"/>
  <c r="AA45" i="20"/>
  <c r="L45" i="18"/>
  <c r="AA45" i="16"/>
  <c r="R45" i="16"/>
  <c r="W45" i="16"/>
  <c r="Z37" i="16"/>
  <c r="Y44" i="16"/>
  <c r="X44" i="16"/>
  <c r="Z44" i="16" s="1"/>
  <c r="Z43" i="15"/>
  <c r="H45" i="13"/>
  <c r="Z26" i="13"/>
  <c r="O45" i="13"/>
  <c r="H45" i="14"/>
  <c r="P45" i="14"/>
  <c r="X45" i="14"/>
  <c r="Z45" i="14" s="1"/>
  <c r="Z26" i="14"/>
  <c r="E44" i="14"/>
  <c r="E45" i="14" s="1"/>
  <c r="M44" i="14"/>
  <c r="M45" i="14" s="1"/>
  <c r="U44" i="14"/>
  <c r="U45" i="14" s="1"/>
  <c r="Q45" i="12"/>
  <c r="I45" i="11"/>
  <c r="Y45" i="11"/>
  <c r="E45" i="9"/>
  <c r="M45" i="9"/>
  <c r="U45" i="9"/>
  <c r="F45" i="9"/>
  <c r="C45" i="8"/>
  <c r="K45" i="8"/>
  <c r="N45" i="13"/>
  <c r="U45" i="8"/>
  <c r="J45" i="13"/>
  <c r="R45" i="13"/>
  <c r="Z26" i="9"/>
  <c r="E44" i="13"/>
  <c r="E45" i="13" s="1"/>
  <c r="M44" i="13"/>
  <c r="M45" i="13" s="1"/>
  <c r="U44" i="13"/>
  <c r="U45" i="13" s="1"/>
  <c r="I45" i="12"/>
  <c r="Y45" i="12"/>
  <c r="Q45" i="11"/>
  <c r="Q45" i="8"/>
  <c r="H45" i="12"/>
  <c r="P45" i="12"/>
  <c r="X45" i="12"/>
  <c r="Z26" i="12"/>
  <c r="H45" i="10"/>
  <c r="P45" i="10"/>
  <c r="Z26" i="10"/>
  <c r="J45" i="9"/>
  <c r="X44" i="9"/>
  <c r="Z44" i="9" s="1"/>
  <c r="Z37" i="9"/>
  <c r="Z26" i="7"/>
  <c r="X45" i="7"/>
  <c r="Z45" i="7" s="1"/>
  <c r="V45" i="5"/>
  <c r="X44" i="3"/>
  <c r="Z44" i="3" s="1"/>
  <c r="Z37" i="3"/>
  <c r="Z37" i="21"/>
  <c r="Z37" i="20"/>
  <c r="Z37" i="19"/>
  <c r="Z37" i="18"/>
  <c r="Z37" i="17"/>
  <c r="F45" i="14"/>
  <c r="N45" i="14"/>
  <c r="V45" i="14"/>
  <c r="F45" i="13"/>
  <c r="V45" i="13"/>
  <c r="K45" i="9"/>
  <c r="S45" i="9"/>
  <c r="I45" i="8"/>
  <c r="Y45" i="8"/>
  <c r="D44" i="8"/>
  <c r="D45" i="8" s="1"/>
  <c r="L44" i="8"/>
  <c r="T44" i="8"/>
  <c r="T45" i="8" s="1"/>
  <c r="AA45" i="7"/>
  <c r="X44" i="7"/>
  <c r="Z44" i="7" s="1"/>
  <c r="Z37" i="7"/>
  <c r="E26" i="6"/>
  <c r="E45" i="6" s="1"/>
  <c r="M26" i="6"/>
  <c r="M45" i="6" s="1"/>
  <c r="U26" i="6"/>
  <c r="U45" i="6" s="1"/>
  <c r="I45" i="5"/>
  <c r="P45" i="4"/>
  <c r="P45" i="2"/>
  <c r="F45" i="6"/>
  <c r="N45" i="6"/>
  <c r="Y26" i="3"/>
  <c r="Y45" i="3" s="1"/>
  <c r="X45" i="2"/>
  <c r="X44" i="8"/>
  <c r="Z44" i="8" s="1"/>
  <c r="Z25" i="4"/>
  <c r="X44" i="4"/>
  <c r="Z44" i="4" s="1"/>
  <c r="Z37" i="4"/>
  <c r="AA45" i="3"/>
  <c r="D44" i="9"/>
  <c r="D45" i="9" s="1"/>
  <c r="L44" i="9"/>
  <c r="L45" i="9" s="1"/>
  <c r="T44" i="9"/>
  <c r="T45" i="9" s="1"/>
  <c r="G26" i="8"/>
  <c r="O26" i="8"/>
  <c r="O45" i="8" s="1"/>
  <c r="W26" i="8"/>
  <c r="X26" i="8"/>
  <c r="W44" i="8"/>
  <c r="F26" i="7"/>
  <c r="F45" i="7" s="1"/>
  <c r="J26" i="5"/>
  <c r="J45" i="5" s="1"/>
  <c r="R26" i="5"/>
  <c r="R45" i="5" s="1"/>
  <c r="F45" i="8"/>
  <c r="G45" i="7"/>
  <c r="O45" i="7"/>
  <c r="W45" i="7"/>
  <c r="C45" i="5"/>
  <c r="K45" i="5"/>
  <c r="S45" i="5"/>
  <c r="X44" i="5"/>
  <c r="Z37" i="5"/>
  <c r="E26" i="4"/>
  <c r="E45" i="4" s="1"/>
  <c r="M26" i="4"/>
  <c r="M45" i="4" s="1"/>
  <c r="U26" i="4"/>
  <c r="U45" i="4" s="1"/>
  <c r="H45" i="3"/>
  <c r="Z26" i="5"/>
  <c r="V45" i="4"/>
  <c r="H45" i="4"/>
  <c r="F45" i="3"/>
  <c r="N45" i="3"/>
  <c r="V45" i="3"/>
  <c r="J45" i="2"/>
  <c r="R45" i="2"/>
  <c r="I45" i="2"/>
  <c r="Q45" i="2"/>
  <c r="Y26" i="2"/>
  <c r="Y45" i="2" s="1"/>
  <c r="Z25" i="2"/>
  <c r="Z13" i="14"/>
  <c r="Z13" i="13"/>
  <c r="Z13" i="12"/>
  <c r="Z13" i="11"/>
  <c r="Z13" i="10"/>
  <c r="Z13" i="9"/>
  <c r="C45" i="6"/>
  <c r="K45" i="6"/>
  <c r="S45" i="6"/>
  <c r="AA45" i="6"/>
  <c r="X44" i="6"/>
  <c r="Z44" i="6" s="1"/>
  <c r="Z37" i="6"/>
  <c r="E26" i="5"/>
  <c r="E45" i="5" s="1"/>
  <c r="M26" i="5"/>
  <c r="M45" i="5" s="1"/>
  <c r="U26" i="5"/>
  <c r="U45" i="5" s="1"/>
  <c r="G45" i="4"/>
  <c r="O45" i="4"/>
  <c r="W45" i="4"/>
  <c r="P45" i="3"/>
  <c r="C45" i="2"/>
  <c r="K45" i="2"/>
  <c r="S45" i="2"/>
  <c r="AA45" i="2"/>
  <c r="Z37" i="2"/>
  <c r="X45" i="13" l="1"/>
  <c r="Z45" i="13" s="1"/>
  <c r="L45" i="8"/>
  <c r="G45" i="10"/>
  <c r="L45" i="10"/>
  <c r="X45" i="21"/>
  <c r="Z45" i="21" s="1"/>
  <c r="Z26" i="21"/>
  <c r="Z45" i="12"/>
  <c r="Y45" i="15"/>
  <c r="G45" i="8"/>
  <c r="X45" i="3"/>
  <c r="Z45" i="3" s="1"/>
  <c r="Z26" i="2"/>
  <c r="W45" i="10"/>
  <c r="Z44" i="14"/>
  <c r="Z45" i="2"/>
  <c r="J45" i="16"/>
  <c r="O45" i="10"/>
  <c r="T45" i="10"/>
  <c r="X45" i="1"/>
  <c r="Z45" i="1" s="1"/>
  <c r="Z26" i="15"/>
  <c r="X45" i="15"/>
  <c r="Z26" i="19"/>
  <c r="X45" i="19"/>
  <c r="Z45" i="19" s="1"/>
  <c r="X45" i="8"/>
  <c r="Z45" i="8" s="1"/>
  <c r="Z26" i="8"/>
  <c r="X45" i="22"/>
  <c r="Z45" i="22" s="1"/>
  <c r="X45" i="23"/>
  <c r="Z45" i="23" s="1"/>
  <c r="Z44" i="5"/>
  <c r="X45" i="5"/>
  <c r="Z45" i="5" s="1"/>
  <c r="X45" i="9"/>
  <c r="Z45" i="9" s="1"/>
  <c r="X45" i="10"/>
  <c r="Z45" i="10" s="1"/>
  <c r="X45" i="16"/>
  <c r="Z45" i="16" s="1"/>
  <c r="Z26" i="16"/>
  <c r="Z26" i="18"/>
  <c r="X45" i="18"/>
  <c r="Z45" i="18" s="1"/>
  <c r="W45" i="8"/>
  <c r="X45" i="4"/>
  <c r="Z45" i="4" s="1"/>
  <c r="Z26" i="3"/>
  <c r="X45" i="6"/>
  <c r="Z45" i="6" s="1"/>
  <c r="Z26" i="17"/>
  <c r="X45" i="17"/>
  <c r="Z45" i="17" s="1"/>
  <c r="Z45" i="15" l="1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<sst xmlns="http://schemas.openxmlformats.org/spreadsheetml/2006/main" count="2990" uniqueCount="102">
  <si>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</si>
  <si>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</si>
  <si>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</si>
  <si>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</si>
  <si>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</si>
  <si>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</si>
  <si>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</si>
  <si>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</si>
  <si>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</si>
  <si>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</si>
  <si>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</si>
  <si>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</si>
  <si>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</si>
  <si>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</si>
  <si>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</si>
  <si>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</si>
  <si>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</si>
  <si>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</si>
  <si>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</si>
  <si>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</si>
  <si>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</si>
  <si>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</si>
  <si>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</si>
  <si>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</si>
  <si>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</si>
  <si>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</si>
  <si>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</si>
  <si>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</si>
  <si>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</si>
  <si>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</si>
  <si>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</si>
  <si>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</si>
  <si>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</si>
  <si>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</si>
  <si>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</si>
  <si>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</si>
  <si>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</si>
  <si>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</si>
  <si>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</si>
  <si>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</si>
  <si>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</si>
  <si>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</si>
  <si>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</si>
  <si>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</si>
  <si>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</si>
  <si>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</si>
  <si>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</si>
  <si>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</si>
  <si>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</si>
  <si>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</si>
  <si>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</si>
  <si>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</si>
  <si>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</si>
  <si>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</si>
  <si>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</si>
  <si>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</si>
  <si>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</si>
  <si>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</si>
  <si>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</si>
  <si>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</si>
  <si>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</si>
  <si>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</si>
  <si>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</si>
  <si>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</si>
  <si>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</si>
  <si>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</si>
  <si>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</si>
  <si>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</si>
  <si>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</si>
  <si>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</si>
  <si>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</si>
  <si>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</si>
  <si>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</si>
  <si>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</si>
  <si>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</si>
  <si>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</si>
  <si>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Waste water management                             ) for 1st Quarter ended 30 September 2024 (Figures Finalised as at 2024/10/25)</t>
  </si>
  <si>
    <t>North West: Rustenburg (NW373) - Table C6 Quarterly Budget Statement - Financial Position ( Waste water management                             ) for 1st Quarter ended 30 September 2024 (Figures Finalised as at 2024/10/25)</t>
  </si>
  <si>
    <t>North West: Kgetlengrivier (NW374) - Table C6 Quarterly Budget Statement - Financial Position ( Waste water management                             ) for 1st Quarter ended 30 September 2024 (Figures Finalised as at 2024/10/25)</t>
  </si>
  <si>
    <t>North West: Moses Kotane (NW375) - Table C6 Quarterly Budget Statement - Financial Position ( Waste water management                             ) for 1st Quarter ended 30 September 2024 (Figures Finalised as at 2024/10/25)</t>
  </si>
  <si>
    <t>North West: Bojanala Platinum (DC37) - Table C6 Quarterly Budget Statement - Financial Position ( Waste water management                             ) for 1st Quarter ended 30 September 2024 (Figures Finalised as at 2024/10/25)</t>
  </si>
  <si>
    <t>North West: Ratlou (NW381) - Table C6 Quarterly Budget Statement - Financial Position ( Waste water management                             ) for 1st Quarter ended 30 September 2024 (Figures Finalised as at 2024/10/25)</t>
  </si>
  <si>
    <t>North West: Tswaing (NW382) - Table C6 Quarterly Budget Statement - Financial Position ( Waste water management                             ) for 1st Quarter ended 30 September 2024 (Figures Finalised as at 2024/10/25)</t>
  </si>
  <si>
    <t>North West: Mafikeng (NW383) - Table C6 Quarterly Budget Statement - Financial Position ( Waste water management                             ) for 1st Quarter ended 30 September 2024 (Figures Finalised as at 2024/10/25)</t>
  </si>
  <si>
    <t>North West: Ditsobotla (NW384) - Table C6 Quarterly Budget Statement - Financial Position ( Waste water management                             ) for 1st Quarter ended 30 September 2024 (Figures Finalised as at 2024/10/25)</t>
  </si>
  <si>
    <t>North West: Ramotshere Moiloa (NW385) - Table C6 Quarterly Budget Statement - Financial Position ( Waste water management                             ) for 1st Quarter ended 30 September 2024 (Figures Finalised as at 2024/10/25)</t>
  </si>
  <si>
    <t>North West: Ngaka Modiri Molema (DC38) - Table C6 Quarterly Budget Statement - Financial Position ( Waste water management                             ) for 1st Quarter ended 30 September 2024 (Figures Finalised as at 2024/10/25)</t>
  </si>
  <si>
    <t>North West: Naledi (NW) (NW392) - Table C6 Quarterly Budget Statement - Financial Position ( Waste water management                             ) for 1st Quarter ended 30 September 2024 (Figures Finalised as at 2024/10/25)</t>
  </si>
  <si>
    <t>North West: Mamusa (NW393) - Table C6 Quarterly Budget Statement - Financial Position ( Waste water management                             ) for 1st Quarter ended 30 September 2024 (Figures Finalised as at 2024/10/25)</t>
  </si>
  <si>
    <t>North West: Greater Taung (NW394) - Table C6 Quarterly Budget Statement - Financial Position ( Waste water management                             ) for 1st Quarter ended 30 September 2024 (Figures Finalised as at 2024/10/25)</t>
  </si>
  <si>
    <t>North West: Lekwa-Teemane (NW396) - Table C6 Quarterly Budget Statement - Financial Position ( Waste water management                             ) for 1st Quarter ended 30 September 2024 (Figures Finalised as at 2024/10/25)</t>
  </si>
  <si>
    <t>North West: Kagisano-Molopo (NW397) - Table C6 Quarterly Budget Statement - Financial Position ( Waste water management                             ) for 1st Quarter ended 30 September 2024 (Figures Finalised as at 2024/10/25)</t>
  </si>
  <si>
    <t>North West: Dr Ruth Segomotsi Mompati (DC39) - Table C6 Quarterly Budget Statement - Financial Position ( Waste water management                             ) for 1st Quarter ended 30 September 2024 (Figures Finalised as at 2024/10/25)</t>
  </si>
  <si>
    <t>North West: City of Matlosana (NW403) - Table C6 Quarterly Budget Statement - Financial Position ( Waste water management                             ) for 1st Quarter ended 30 September 2024 (Figures Finalised as at 2024/10/25)</t>
  </si>
  <si>
    <t>North West: Maquassi Hills (NW404) - Table C6 Quarterly Budget Statement - Financial Position ( Waste water management                             ) for 1st Quarter ended 30 September 2024 (Figures Finalised as at 2024/10/25)</t>
  </si>
  <si>
    <t>North West: J B Marks (NW405) - Table C6 Quarterly Budget Statement - Financial Position ( Waste water management                             ) for 1st Quarter ended 30 September 2024 (Figures Finalised as at 2024/10/25)</t>
  </si>
  <si>
    <t>North West: Dr Kenneth Kaunda (DC40) - Table C6 Quarterly Budget Statement - Financial Position ( Waste water management                             ) for 1st Quarter ended 30 September 2024 (Figures Finalised as at 2024/10/25)</t>
  </si>
  <si>
    <t>Summary - Table C6 Quarterly Budget Statement - Financial Position ( Waste water management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</si>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</sst>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64235053</v>
      </c>
      <c r="D6" s="18"/>
      <c r="E6" s="19">
        <v>505738136</v>
      </c>
      <c r="F6" s="20">
        <v>505738136</v>
      </c>
      <c r="G6" s="20">
        <v>75724389</v>
      </c>
      <c r="H6" s="20">
        <v>-21428710</v>
      </c>
      <c r="I6" s="20">
        <v>-13561583</v>
      </c>
      <c r="J6" s="20">
        <v>40734096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40734096</v>
      </c>
      <c r="X6" s="20">
        <v>178590278</v>
      </c>
      <c r="Y6" s="20">
        <v>-137856182</v>
      </c>
      <c r="Z6" s="21">
        <v>-77.19131385192199</v>
      </c>
      <c r="AA6" s="22">
        <v>505738136</v>
      </c>
    </row>
    <row r="7" spans="1:27" ht="13.5" x14ac:dyDescent="0.25">
      <c r="A7" s="23" t="s">
        <v>35</v>
      </c>
      <c r="B7" s="17" t="s">
        <v>32</v>
      </c>
      <c r="C7" s="18">
        <v>1080388863</v>
      </c>
      <c r="D7" s="18"/>
      <c r="E7" s="19">
        <v>64579862</v>
      </c>
      <c r="F7" s="20">
        <v>64579862</v>
      </c>
      <c r="G7" s="20">
        <v>238443002</v>
      </c>
      <c r="H7" s="20">
        <v>-128180281</v>
      </c>
      <c r="I7" s="20">
        <v>43462562</v>
      </c>
      <c r="J7" s="20">
        <v>153725283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153725283</v>
      </c>
      <c r="X7" s="20">
        <v>-72618029</v>
      </c>
      <c r="Y7" s="20">
        <v>226343312</v>
      </c>
      <c r="Z7" s="21">
        <v>-311.6902443055842</v>
      </c>
      <c r="AA7" s="22">
        <v>64579862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-29207453</v>
      </c>
      <c r="F8" s="20">
        <v>-29207453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-7301862</v>
      </c>
      <c r="Y8" s="20">
        <v>7301862</v>
      </c>
      <c r="Z8" s="21">
        <v>-100</v>
      </c>
      <c r="AA8" s="22">
        <v>-29207453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13598596</v>
      </c>
      <c r="D10" s="18"/>
      <c r="E10" s="19">
        <v>1342784</v>
      </c>
      <c r="F10" s="20">
        <v>1342784</v>
      </c>
      <c r="G10" s="20">
        <v>13511536</v>
      </c>
      <c r="H10" s="20">
        <v>-1892</v>
      </c>
      <c r="I10" s="20">
        <v>-28475</v>
      </c>
      <c r="J10" s="20">
        <v>13481169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13481169</v>
      </c>
      <c r="X10" s="20">
        <v>4706678</v>
      </c>
      <c r="Y10" s="20">
        <v>8774491</v>
      </c>
      <c r="Z10" s="21">
        <v>186.42641370410297</v>
      </c>
      <c r="AA10" s="22">
        <v>1342784</v>
      </c>
    </row>
    <row r="11" spans="1:27" ht="13.5" x14ac:dyDescent="0.25">
      <c r="A11" s="23" t="s">
        <v>39</v>
      </c>
      <c r="B11" s="17" t="s">
        <v>32</v>
      </c>
      <c r="C11" s="18">
        <v>9876650</v>
      </c>
      <c r="D11" s="18"/>
      <c r="E11" s="19">
        <v>98005392</v>
      </c>
      <c r="F11" s="20">
        <v>98005392</v>
      </c>
      <c r="G11" s="24">
        <v>11010828</v>
      </c>
      <c r="H11" s="24">
        <v>3234703</v>
      </c>
      <c r="I11" s="24">
        <v>-126044</v>
      </c>
      <c r="J11" s="20">
        <v>14119487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14119487</v>
      </c>
      <c r="X11" s="20">
        <v>31237048</v>
      </c>
      <c r="Y11" s="24">
        <v>-17117561</v>
      </c>
      <c r="Z11" s="25">
        <v>-54.798907374346008</v>
      </c>
      <c r="AA11" s="26">
        <v>98005392</v>
      </c>
    </row>
    <row r="12" spans="1:27" ht="13.5" x14ac:dyDescent="0.25">
      <c r="A12" s="23" t="s">
        <v>40</v>
      </c>
      <c r="B12" s="17" t="s">
        <v>32</v>
      </c>
      <c r="C12" s="18">
        <v>-14900</v>
      </c>
      <c r="D12" s="18"/>
      <c r="E12" s="19">
        <v>-11268</v>
      </c>
      <c r="F12" s="20">
        <v>-11268</v>
      </c>
      <c r="G12" s="20">
        <v>-11268</v>
      </c>
      <c r="H12" s="20"/>
      <c r="I12" s="20"/>
      <c r="J12" s="20">
        <v>-11268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-11268</v>
      </c>
      <c r="X12" s="20">
        <v>-11268</v>
      </c>
      <c r="Y12" s="20"/>
      <c r="Z12" s="21"/>
      <c r="AA12" s="22">
        <v>-11268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1168084262</v>
      </c>
      <c r="D13" s="29">
        <f>SUM(D6:D12)</f>
        <v>0</v>
      </c>
      <c r="E13" s="30">
        <f t="shared" si="0"/>
        <v>640447453</v>
      </c>
      <c r="F13" s="31">
        <f t="shared" si="0"/>
        <v>640447453</v>
      </c>
      <c r="G13" s="31">
        <f t="shared" si="0"/>
        <v>338678487</v>
      </c>
      <c r="H13" s="31">
        <f t="shared" si="0"/>
        <v>-146376180</v>
      </c>
      <c r="I13" s="31">
        <f t="shared" si="0"/>
        <v>29746460</v>
      </c>
      <c r="J13" s="31">
        <f t="shared" si="0"/>
        <v>222048767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222048767</v>
      </c>
      <c r="X13" s="31">
        <f t="shared" si="0"/>
        <v>134602845</v>
      </c>
      <c r="Y13" s="31">
        <f t="shared" si="0"/>
        <v>87445922</v>
      </c>
      <c r="Z13" s="32">
        <f>+IF(X13&lt;&gt;0,+(Y13/X13)*100,0)</f>
        <v>64.96587943590643</v>
      </c>
      <c r="AA13" s="33">
        <f>SUM(AA6:AA12)</f>
        <v>640447453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4485640667</v>
      </c>
      <c r="D17" s="18"/>
      <c r="E17" s="19">
        <v>1088802774</v>
      </c>
      <c r="F17" s="20">
        <v>1088802774</v>
      </c>
      <c r="G17" s="24">
        <v>1246300629</v>
      </c>
      <c r="H17" s="24">
        <v>144350738</v>
      </c>
      <c r="I17" s="24">
        <v>45492428</v>
      </c>
      <c r="J17" s="20">
        <v>1436143795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1436143795</v>
      </c>
      <c r="X17" s="20">
        <v>634527014</v>
      </c>
      <c r="Y17" s="24">
        <v>801616781</v>
      </c>
      <c r="Z17" s="25">
        <v>126.33296350090464</v>
      </c>
      <c r="AA17" s="26">
        <v>1088802774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25982813</v>
      </c>
      <c r="D21" s="18"/>
      <c r="E21" s="19">
        <v>26818442</v>
      </c>
      <c r="F21" s="20">
        <v>26818442</v>
      </c>
      <c r="G21" s="20">
        <v>26818442</v>
      </c>
      <c r="H21" s="20">
        <v>-890707</v>
      </c>
      <c r="I21" s="20"/>
      <c r="J21" s="20">
        <v>25927735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25927735</v>
      </c>
      <c r="X21" s="20">
        <v>26818442</v>
      </c>
      <c r="Y21" s="20">
        <v>-890707</v>
      </c>
      <c r="Z21" s="21">
        <v>-3.3212481172470798</v>
      </c>
      <c r="AA21" s="22">
        <v>26818442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4511623480</v>
      </c>
      <c r="D25" s="29">
        <f t="shared" ref="D25:Y25" si="1">SUM(D15:D24)</f>
        <v>0</v>
      </c>
      <c r="E25" s="35">
        <f t="shared" si="1"/>
        <v>1115621216</v>
      </c>
      <c r="F25" s="36">
        <f t="shared" si="1"/>
        <v>1115621216</v>
      </c>
      <c r="G25" s="36">
        <f t="shared" si="1"/>
        <v>1273119071</v>
      </c>
      <c r="H25" s="36">
        <f t="shared" si="1"/>
        <v>143460031</v>
      </c>
      <c r="I25" s="36">
        <f t="shared" si="1"/>
        <v>45492428</v>
      </c>
      <c r="J25" s="36">
        <f t="shared" si="1"/>
        <v>1462071530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1462071530</v>
      </c>
      <c r="X25" s="36">
        <f t="shared" si="1"/>
        <v>661345456</v>
      </c>
      <c r="Y25" s="36">
        <f t="shared" si="1"/>
        <v>800726074</v>
      </c>
      <c r="Z25" s="37">
        <f>+IF(X25&lt;&gt;0,+(Y25/X25)*100,0)</f>
        <v>121.07531196222507</v>
      </c>
      <c r="AA25" s="38">
        <f>SUM(AA15:AA24)</f>
        <v>1115621216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5679707742</v>
      </c>
      <c r="D26" s="29">
        <f>+D13+D25</f>
        <v>0</v>
      </c>
      <c r="E26" s="30">
        <f t="shared" si="2"/>
        <v>1756068669</v>
      </c>
      <c r="F26" s="31">
        <f t="shared" si="2"/>
        <v>1756068669</v>
      </c>
      <c r="G26" s="31">
        <f t="shared" si="2"/>
        <v>1611797558</v>
      </c>
      <c r="H26" s="31">
        <f t="shared" si="2"/>
        <v>-2916149</v>
      </c>
      <c r="I26" s="31">
        <f t="shared" si="2"/>
        <v>75238888</v>
      </c>
      <c r="J26" s="31">
        <f t="shared" si="2"/>
        <v>1684120297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1684120297</v>
      </c>
      <c r="X26" s="31">
        <f t="shared" si="2"/>
        <v>795948301</v>
      </c>
      <c r="Y26" s="31">
        <f t="shared" si="2"/>
        <v>888171996</v>
      </c>
      <c r="Z26" s="32">
        <f>+IF(X26&lt;&gt;0,+(Y26/X26)*100,0)</f>
        <v>111.58664386671013</v>
      </c>
      <c r="AA26" s="33">
        <f>+AA13+AA25</f>
        <v>1756068669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-64281</v>
      </c>
      <c r="D31" s="18"/>
      <c r="E31" s="19">
        <v>-37536</v>
      </c>
      <c r="F31" s="20">
        <v>-37536</v>
      </c>
      <c r="G31" s="20">
        <v>-51333</v>
      </c>
      <c r="H31" s="20">
        <v>-62</v>
      </c>
      <c r="I31" s="20">
        <v>-1361</v>
      </c>
      <c r="J31" s="20">
        <v>-52756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-52756</v>
      </c>
      <c r="X31" s="20">
        <v>-37536</v>
      </c>
      <c r="Y31" s="20">
        <v>-15220</v>
      </c>
      <c r="Z31" s="21">
        <v>40.547740835464616</v>
      </c>
      <c r="AA31" s="22">
        <v>-37536</v>
      </c>
    </row>
    <row r="32" spans="1:27" ht="13.5" x14ac:dyDescent="0.25">
      <c r="A32" s="23" t="s">
        <v>59</v>
      </c>
      <c r="B32" s="17" t="s">
        <v>32</v>
      </c>
      <c r="C32" s="18">
        <v>6122546</v>
      </c>
      <c r="D32" s="18"/>
      <c r="E32" s="19">
        <v>17411250</v>
      </c>
      <c r="F32" s="20">
        <v>17411250</v>
      </c>
      <c r="G32" s="20">
        <v>5192034</v>
      </c>
      <c r="H32" s="20">
        <v>10190648</v>
      </c>
      <c r="I32" s="20">
        <v>-2650016</v>
      </c>
      <c r="J32" s="20">
        <v>12732666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12732666</v>
      </c>
      <c r="X32" s="20">
        <v>10627804</v>
      </c>
      <c r="Y32" s="20">
        <v>2104862</v>
      </c>
      <c r="Z32" s="21">
        <v>19.805239163236358</v>
      </c>
      <c r="AA32" s="22">
        <v>17411250</v>
      </c>
    </row>
    <row r="33" spans="1:27" ht="13.5" x14ac:dyDescent="0.25">
      <c r="A33" s="23" t="s">
        <v>60</v>
      </c>
      <c r="B33" s="17" t="s">
        <v>32</v>
      </c>
      <c r="C33" s="18">
        <v>-99080874</v>
      </c>
      <c r="D33" s="18"/>
      <c r="E33" s="19">
        <v>121630435</v>
      </c>
      <c r="F33" s="20">
        <v>121630435</v>
      </c>
      <c r="G33" s="20">
        <v>-61522822</v>
      </c>
      <c r="H33" s="20">
        <v>-17369051</v>
      </c>
      <c r="I33" s="20">
        <v>-6740308</v>
      </c>
      <c r="J33" s="20">
        <v>-85632181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-85632181</v>
      </c>
      <c r="X33" s="20">
        <v>44623400</v>
      </c>
      <c r="Y33" s="20">
        <v>-130255581</v>
      </c>
      <c r="Z33" s="21">
        <v>-291.89972301527899</v>
      </c>
      <c r="AA33" s="22">
        <v>121630435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263785648</v>
      </c>
      <c r="D35" s="18"/>
      <c r="E35" s="19">
        <v>39700765</v>
      </c>
      <c r="F35" s="20">
        <v>39700765</v>
      </c>
      <c r="G35" s="20">
        <v>251740394</v>
      </c>
      <c r="H35" s="20">
        <v>6272238</v>
      </c>
      <c r="I35" s="20">
        <v>-123683</v>
      </c>
      <c r="J35" s="20">
        <v>257888949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257888949</v>
      </c>
      <c r="X35" s="20">
        <v>31789978</v>
      </c>
      <c r="Y35" s="20">
        <v>226098971</v>
      </c>
      <c r="Z35" s="21">
        <v>711.22720185588048</v>
      </c>
      <c r="AA35" s="22">
        <v>39700765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170763039</v>
      </c>
      <c r="D37" s="29">
        <f t="shared" ref="D37:Y37" si="3">SUM(D29:D36)</f>
        <v>0</v>
      </c>
      <c r="E37" s="30">
        <f t="shared" si="3"/>
        <v>178704914</v>
      </c>
      <c r="F37" s="31">
        <f t="shared" si="3"/>
        <v>178704914</v>
      </c>
      <c r="G37" s="31">
        <f t="shared" si="3"/>
        <v>195358273</v>
      </c>
      <c r="H37" s="31">
        <f t="shared" si="3"/>
        <v>-906227</v>
      </c>
      <c r="I37" s="31">
        <f t="shared" si="3"/>
        <v>-9515368</v>
      </c>
      <c r="J37" s="31">
        <f t="shared" si="3"/>
        <v>184936678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184936678</v>
      </c>
      <c r="X37" s="31">
        <f t="shared" si="3"/>
        <v>87003646</v>
      </c>
      <c r="Y37" s="31">
        <f t="shared" si="3"/>
        <v>97933032</v>
      </c>
      <c r="Z37" s="32">
        <f>+IF(X37&lt;&gt;0,+(Y37/X37)*100,0)</f>
        <v>112.56198619538311</v>
      </c>
      <c r="AA37" s="33">
        <f>SUM(AA29:AA36)</f>
        <v>178704914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170763039</v>
      </c>
      <c r="D44" s="29">
        <f>+D37+D43</f>
        <v>0</v>
      </c>
      <c r="E44" s="30">
        <f t="shared" si="5"/>
        <v>178704914</v>
      </c>
      <c r="F44" s="31">
        <f t="shared" si="5"/>
        <v>178704914</v>
      </c>
      <c r="G44" s="31">
        <f t="shared" si="5"/>
        <v>195358273</v>
      </c>
      <c r="H44" s="31">
        <f t="shared" si="5"/>
        <v>-906227</v>
      </c>
      <c r="I44" s="31">
        <f t="shared" si="5"/>
        <v>-9515368</v>
      </c>
      <c r="J44" s="31">
        <f t="shared" si="5"/>
        <v>184936678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184936678</v>
      </c>
      <c r="X44" s="31">
        <f t="shared" si="5"/>
        <v>87003646</v>
      </c>
      <c r="Y44" s="31">
        <f t="shared" si="5"/>
        <v>97933032</v>
      </c>
      <c r="Z44" s="32">
        <f>+IF(X44&lt;&gt;0,+(Y44/X44)*100,0)</f>
        <v>112.56198619538311</v>
      </c>
      <c r="AA44" s="33">
        <f>+AA37+AA43</f>
        <v>178704914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5508944703</v>
      </c>
      <c r="D45" s="42">
        <f t="shared" si="6"/>
        <v>0</v>
      </c>
      <c r="E45" s="43">
        <f t="shared" si="6"/>
        <v>1577363755</v>
      </c>
      <c r="F45" s="44">
        <f t="shared" si="6"/>
        <v>1577363755</v>
      </c>
      <c r="G45" s="44">
        <f t="shared" si="6"/>
        <v>1416439285</v>
      </c>
      <c r="H45" s="44">
        <f t="shared" si="6"/>
        <v>-2009922</v>
      </c>
      <c r="I45" s="44">
        <f t="shared" si="6"/>
        <v>84754256</v>
      </c>
      <c r="J45" s="44">
        <f t="shared" si="6"/>
        <v>1499183619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1499183619</v>
      </c>
      <c r="X45" s="44">
        <f t="shared" si="6"/>
        <v>708944655</v>
      </c>
      <c r="Y45" s="44">
        <f t="shared" si="6"/>
        <v>790238964</v>
      </c>
      <c r="Z45" s="45">
        <f>+IF(X45&lt;&gt;0,+(Y45/X45)*100,0)</f>
        <v>111.46694716246925</v>
      </c>
      <c r="AA45" s="46">
        <f>+AA26-AA44</f>
        <v>1577363755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-183444528</v>
      </c>
      <c r="D47" s="18"/>
      <c r="E47" s="19">
        <v>82925831</v>
      </c>
      <c r="F47" s="20">
        <v>82925831</v>
      </c>
      <c r="G47" s="20">
        <v>112399442</v>
      </c>
      <c r="H47" s="20">
        <v>23427976</v>
      </c>
      <c r="I47" s="20">
        <v>-90522258</v>
      </c>
      <c r="J47" s="20">
        <v>45305160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45305160</v>
      </c>
      <c r="X47" s="20">
        <v>21155958</v>
      </c>
      <c r="Y47" s="20">
        <v>24149202</v>
      </c>
      <c r="Z47" s="47">
        <v>114.14846824710089</v>
      </c>
      <c r="AA47" s="22">
        <v>82925831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-183444528</v>
      </c>
      <c r="D50" s="50">
        <f t="shared" ref="D50:Y50" si="7">SUM(D47:D49)</f>
        <v>0</v>
      </c>
      <c r="E50" s="51">
        <f t="shared" si="7"/>
        <v>82925831</v>
      </c>
      <c r="F50" s="52">
        <f t="shared" si="7"/>
        <v>82925831</v>
      </c>
      <c r="G50" s="52">
        <f t="shared" si="7"/>
        <v>112399442</v>
      </c>
      <c r="H50" s="52">
        <f t="shared" si="7"/>
        <v>23427976</v>
      </c>
      <c r="I50" s="52">
        <f t="shared" si="7"/>
        <v>-90522258</v>
      </c>
      <c r="J50" s="52">
        <f t="shared" si="7"/>
        <v>45305160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45305160</v>
      </c>
      <c r="X50" s="52">
        <f t="shared" si="7"/>
        <v>21155958</v>
      </c>
      <c r="Y50" s="52">
        <f t="shared" si="7"/>
        <v>24149202</v>
      </c>
      <c r="Z50" s="53">
        <f>+IF(X50&lt;&gt;0,+(Y50/X50)*100,0)</f>
        <v>114.14846824710089</v>
      </c>
      <c r="AA50" s="54">
        <f>SUM(AA47:AA49)</f>
        <v>82925831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-20959389</v>
      </c>
      <c r="D6" s="18"/>
      <c r="E6" s="19">
        <v>-45049000</v>
      </c>
      <c r="F6" s="20">
        <v>-45049000</v>
      </c>
      <c r="G6" s="20">
        <v>-2947935</v>
      </c>
      <c r="H6" s="20">
        <v>-11745877</v>
      </c>
      <c r="I6" s="20">
        <v>-11704817</v>
      </c>
      <c r="J6" s="20">
        <v>-26398629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-26398629</v>
      </c>
      <c r="X6" s="20">
        <v>-11262249</v>
      </c>
      <c r="Y6" s="20">
        <v>-15136380</v>
      </c>
      <c r="Z6" s="21">
        <v>134.39926607909308</v>
      </c>
      <c r="AA6" s="22">
        <v>-45049000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-20959389</v>
      </c>
      <c r="D13" s="29">
        <f>SUM(D6:D12)</f>
        <v>0</v>
      </c>
      <c r="E13" s="30">
        <f t="shared" si="0"/>
        <v>-45049000</v>
      </c>
      <c r="F13" s="31">
        <f t="shared" si="0"/>
        <v>-45049000</v>
      </c>
      <c r="G13" s="31">
        <f t="shared" si="0"/>
        <v>-2947935</v>
      </c>
      <c r="H13" s="31">
        <f t="shared" si="0"/>
        <v>-11745877</v>
      </c>
      <c r="I13" s="31">
        <f t="shared" si="0"/>
        <v>-11704817</v>
      </c>
      <c r="J13" s="31">
        <f t="shared" si="0"/>
        <v>-26398629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-26398629</v>
      </c>
      <c r="X13" s="31">
        <f t="shared" si="0"/>
        <v>-11262249</v>
      </c>
      <c r="Y13" s="31">
        <f t="shared" si="0"/>
        <v>-15136380</v>
      </c>
      <c r="Z13" s="32">
        <f>+IF(X13&lt;&gt;0,+(Y13/X13)*100,0)</f>
        <v>134.39926607909308</v>
      </c>
      <c r="AA13" s="33">
        <f>SUM(AA6:AA12)</f>
        <v>-45049000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151197950</v>
      </c>
      <c r="D17" s="18"/>
      <c r="E17" s="19">
        <v>91276116</v>
      </c>
      <c r="F17" s="20">
        <v>91276116</v>
      </c>
      <c r="G17" s="24">
        <v>33391881</v>
      </c>
      <c r="H17" s="24">
        <v>111922058</v>
      </c>
      <c r="I17" s="24">
        <v>11764522</v>
      </c>
      <c r="J17" s="20">
        <v>157078461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157078461</v>
      </c>
      <c r="X17" s="20">
        <v>58276117</v>
      </c>
      <c r="Y17" s="24">
        <v>98802344</v>
      </c>
      <c r="Z17" s="25">
        <v>169.54174211710091</v>
      </c>
      <c r="AA17" s="26">
        <v>91276116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25982813</v>
      </c>
      <c r="D21" s="18"/>
      <c r="E21" s="19">
        <v>26818442</v>
      </c>
      <c r="F21" s="20">
        <v>26818442</v>
      </c>
      <c r="G21" s="20">
        <v>26818442</v>
      </c>
      <c r="H21" s="20">
        <v>-890707</v>
      </c>
      <c r="I21" s="20"/>
      <c r="J21" s="20">
        <v>25927735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25927735</v>
      </c>
      <c r="X21" s="20">
        <v>26818442</v>
      </c>
      <c r="Y21" s="20">
        <v>-890707</v>
      </c>
      <c r="Z21" s="21">
        <v>-3.3212481172470798</v>
      </c>
      <c r="AA21" s="22">
        <v>26818442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177180763</v>
      </c>
      <c r="D25" s="29">
        <f t="shared" ref="D25:Y25" si="1">SUM(D15:D24)</f>
        <v>0</v>
      </c>
      <c r="E25" s="35">
        <f t="shared" si="1"/>
        <v>118094558</v>
      </c>
      <c r="F25" s="36">
        <f t="shared" si="1"/>
        <v>118094558</v>
      </c>
      <c r="G25" s="36">
        <f t="shared" si="1"/>
        <v>60210323</v>
      </c>
      <c r="H25" s="36">
        <f t="shared" si="1"/>
        <v>111031351</v>
      </c>
      <c r="I25" s="36">
        <f t="shared" si="1"/>
        <v>11764522</v>
      </c>
      <c r="J25" s="36">
        <f t="shared" si="1"/>
        <v>183006196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183006196</v>
      </c>
      <c r="X25" s="36">
        <f t="shared" si="1"/>
        <v>85094559</v>
      </c>
      <c r="Y25" s="36">
        <f t="shared" si="1"/>
        <v>97911637</v>
      </c>
      <c r="Z25" s="37">
        <f>+IF(X25&lt;&gt;0,+(Y25/X25)*100,0)</f>
        <v>115.06215926214507</v>
      </c>
      <c r="AA25" s="38">
        <f>SUM(AA15:AA24)</f>
        <v>118094558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156221374</v>
      </c>
      <c r="D26" s="29">
        <f>+D13+D25</f>
        <v>0</v>
      </c>
      <c r="E26" s="30">
        <f t="shared" si="2"/>
        <v>73045558</v>
      </c>
      <c r="F26" s="31">
        <f t="shared" si="2"/>
        <v>73045558</v>
      </c>
      <c r="G26" s="31">
        <f t="shared" si="2"/>
        <v>57262388</v>
      </c>
      <c r="H26" s="31">
        <f t="shared" si="2"/>
        <v>99285474</v>
      </c>
      <c r="I26" s="31">
        <f t="shared" si="2"/>
        <v>59705</v>
      </c>
      <c r="J26" s="31">
        <f t="shared" si="2"/>
        <v>156607567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156607567</v>
      </c>
      <c r="X26" s="31">
        <f t="shared" si="2"/>
        <v>73832310</v>
      </c>
      <c r="Y26" s="31">
        <f t="shared" si="2"/>
        <v>82775257</v>
      </c>
      <c r="Z26" s="32">
        <f>+IF(X26&lt;&gt;0,+(Y26/X26)*100,0)</f>
        <v>112.1125114465469</v>
      </c>
      <c r="AA26" s="33">
        <f>+AA13+AA25</f>
        <v>73045558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156221374</v>
      </c>
      <c r="D45" s="42">
        <f t="shared" si="6"/>
        <v>0</v>
      </c>
      <c r="E45" s="43">
        <f t="shared" si="6"/>
        <v>73045558</v>
      </c>
      <c r="F45" s="44">
        <f t="shared" si="6"/>
        <v>73045558</v>
      </c>
      <c r="G45" s="44">
        <f t="shared" si="6"/>
        <v>57262388</v>
      </c>
      <c r="H45" s="44">
        <f t="shared" si="6"/>
        <v>99285474</v>
      </c>
      <c r="I45" s="44">
        <f t="shared" si="6"/>
        <v>59705</v>
      </c>
      <c r="J45" s="44">
        <f t="shared" si="6"/>
        <v>156607567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156607567</v>
      </c>
      <c r="X45" s="44">
        <f t="shared" si="6"/>
        <v>73832310</v>
      </c>
      <c r="Y45" s="44">
        <f t="shared" si="6"/>
        <v>82775257</v>
      </c>
      <c r="Z45" s="45">
        <f>+IF(X45&lt;&gt;0,+(Y45/X45)*100,0)</f>
        <v>112.1125114465469</v>
      </c>
      <c r="AA45" s="46">
        <f>+AA26-AA44</f>
        <v>73045558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-1049000</v>
      </c>
      <c r="F47" s="20">
        <v>-1049000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-262248</v>
      </c>
      <c r="Y47" s="20">
        <v>262248</v>
      </c>
      <c r="Z47" s="47">
        <v>-100</v>
      </c>
      <c r="AA47" s="22">
        <v>-1049000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-1049000</v>
      </c>
      <c r="F50" s="52">
        <f t="shared" si="7"/>
        <v>-1049000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-262248</v>
      </c>
      <c r="Y50" s="52">
        <f t="shared" si="7"/>
        <v>262248</v>
      </c>
      <c r="Z50" s="53">
        <f>+IF(X50&lt;&gt;0,+(Y50/X50)*100,0)</f>
        <v>-100</v>
      </c>
      <c r="AA50" s="54">
        <f>SUM(AA47:AA49)</f>
        <v>-1049000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129134991</v>
      </c>
      <c r="D7" s="18"/>
      <c r="E7" s="19">
        <v>105855690</v>
      </c>
      <c r="F7" s="20">
        <v>105855690</v>
      </c>
      <c r="G7" s="20">
        <v>239622039</v>
      </c>
      <c r="H7" s="20">
        <v>-102591670</v>
      </c>
      <c r="I7" s="20">
        <v>4422110</v>
      </c>
      <c r="J7" s="20">
        <v>141452479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141452479</v>
      </c>
      <c r="X7" s="20">
        <v>26463927</v>
      </c>
      <c r="Y7" s="20">
        <v>114988552</v>
      </c>
      <c r="Z7" s="21">
        <v>434.51053957335961</v>
      </c>
      <c r="AA7" s="22">
        <v>105855690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129134991</v>
      </c>
      <c r="D13" s="29">
        <f>SUM(D6:D12)</f>
        <v>0</v>
      </c>
      <c r="E13" s="30">
        <f t="shared" si="0"/>
        <v>105855690</v>
      </c>
      <c r="F13" s="31">
        <f t="shared" si="0"/>
        <v>105855690</v>
      </c>
      <c r="G13" s="31">
        <f t="shared" si="0"/>
        <v>239622039</v>
      </c>
      <c r="H13" s="31">
        <f t="shared" si="0"/>
        <v>-102591670</v>
      </c>
      <c r="I13" s="31">
        <f t="shared" si="0"/>
        <v>4422110</v>
      </c>
      <c r="J13" s="31">
        <f t="shared" si="0"/>
        <v>141452479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141452479</v>
      </c>
      <c r="X13" s="31">
        <f t="shared" si="0"/>
        <v>26463927</v>
      </c>
      <c r="Y13" s="31">
        <f t="shared" si="0"/>
        <v>114988552</v>
      </c>
      <c r="Z13" s="32">
        <f>+IF(X13&lt;&gt;0,+(Y13/X13)*100,0)</f>
        <v>434.51053957335961</v>
      </c>
      <c r="AA13" s="33">
        <f>SUM(AA6:AA12)</f>
        <v>105855690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314861551</v>
      </c>
      <c r="D17" s="18"/>
      <c r="E17" s="19">
        <v>40000000</v>
      </c>
      <c r="F17" s="20">
        <v>40000000</v>
      </c>
      <c r="G17" s="24">
        <v>324839040</v>
      </c>
      <c r="H17" s="24">
        <v>-4295056</v>
      </c>
      <c r="I17" s="24">
        <v>3131127</v>
      </c>
      <c r="J17" s="20">
        <v>323675111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323675111</v>
      </c>
      <c r="X17" s="20">
        <v>10000002</v>
      </c>
      <c r="Y17" s="24">
        <v>313675109</v>
      </c>
      <c r="Z17" s="25">
        <v>3136.7504626499071</v>
      </c>
      <c r="AA17" s="26">
        <v>40000000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314861551</v>
      </c>
      <c r="D25" s="29">
        <f t="shared" ref="D25:Y25" si="1">SUM(D15:D24)</f>
        <v>0</v>
      </c>
      <c r="E25" s="35">
        <f t="shared" si="1"/>
        <v>40000000</v>
      </c>
      <c r="F25" s="36">
        <f t="shared" si="1"/>
        <v>40000000</v>
      </c>
      <c r="G25" s="36">
        <f t="shared" si="1"/>
        <v>324839040</v>
      </c>
      <c r="H25" s="36">
        <f t="shared" si="1"/>
        <v>-4295056</v>
      </c>
      <c r="I25" s="36">
        <f t="shared" si="1"/>
        <v>3131127</v>
      </c>
      <c r="J25" s="36">
        <f t="shared" si="1"/>
        <v>323675111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323675111</v>
      </c>
      <c r="X25" s="36">
        <f t="shared" si="1"/>
        <v>10000002</v>
      </c>
      <c r="Y25" s="36">
        <f t="shared" si="1"/>
        <v>313675109</v>
      </c>
      <c r="Z25" s="37">
        <f>+IF(X25&lt;&gt;0,+(Y25/X25)*100,0)</f>
        <v>3136.7504626499071</v>
      </c>
      <c r="AA25" s="38">
        <f>SUM(AA15:AA24)</f>
        <v>40000000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443996542</v>
      </c>
      <c r="D26" s="29">
        <f>+D13+D25</f>
        <v>0</v>
      </c>
      <c r="E26" s="30">
        <f t="shared" si="2"/>
        <v>145855690</v>
      </c>
      <c r="F26" s="31">
        <f t="shared" si="2"/>
        <v>145855690</v>
      </c>
      <c r="G26" s="31">
        <f t="shared" si="2"/>
        <v>564461079</v>
      </c>
      <c r="H26" s="31">
        <f t="shared" si="2"/>
        <v>-106886726</v>
      </c>
      <c r="I26" s="31">
        <f t="shared" si="2"/>
        <v>7553237</v>
      </c>
      <c r="J26" s="31">
        <f t="shared" si="2"/>
        <v>465127590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465127590</v>
      </c>
      <c r="X26" s="31">
        <f t="shared" si="2"/>
        <v>36463929</v>
      </c>
      <c r="Y26" s="31">
        <f t="shared" si="2"/>
        <v>428663661</v>
      </c>
      <c r="Z26" s="32">
        <f>+IF(X26&lt;&gt;0,+(Y26/X26)*100,0)</f>
        <v>1175.5827546724327</v>
      </c>
      <c r="AA26" s="33">
        <f>+AA13+AA25</f>
        <v>145855690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5801855</v>
      </c>
      <c r="D35" s="18"/>
      <c r="E35" s="19"/>
      <c r="F35" s="20"/>
      <c r="G35" s="20">
        <v>6243801</v>
      </c>
      <c r="H35" s="20">
        <v>393029</v>
      </c>
      <c r="I35" s="20">
        <v>485067</v>
      </c>
      <c r="J35" s="20">
        <v>7121897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7121897</v>
      </c>
      <c r="X35" s="20"/>
      <c r="Y35" s="20">
        <v>7121897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5801855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6243801</v>
      </c>
      <c r="H37" s="31">
        <f t="shared" si="3"/>
        <v>393029</v>
      </c>
      <c r="I37" s="31">
        <f t="shared" si="3"/>
        <v>485067</v>
      </c>
      <c r="J37" s="31">
        <f t="shared" si="3"/>
        <v>7121897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7121897</v>
      </c>
      <c r="X37" s="31">
        <f t="shared" si="3"/>
        <v>0</v>
      </c>
      <c r="Y37" s="31">
        <f t="shared" si="3"/>
        <v>7121897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5801855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6243801</v>
      </c>
      <c r="H44" s="31">
        <f t="shared" si="5"/>
        <v>393029</v>
      </c>
      <c r="I44" s="31">
        <f t="shared" si="5"/>
        <v>485067</v>
      </c>
      <c r="J44" s="31">
        <f t="shared" si="5"/>
        <v>7121897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7121897</v>
      </c>
      <c r="X44" s="31">
        <f t="shared" si="5"/>
        <v>0</v>
      </c>
      <c r="Y44" s="31">
        <f t="shared" si="5"/>
        <v>7121897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438194687</v>
      </c>
      <c r="D45" s="42">
        <f t="shared" si="6"/>
        <v>0</v>
      </c>
      <c r="E45" s="43">
        <f t="shared" si="6"/>
        <v>145855690</v>
      </c>
      <c r="F45" s="44">
        <f t="shared" si="6"/>
        <v>145855690</v>
      </c>
      <c r="G45" s="44">
        <f t="shared" si="6"/>
        <v>558217278</v>
      </c>
      <c r="H45" s="44">
        <f t="shared" si="6"/>
        <v>-107279755</v>
      </c>
      <c r="I45" s="44">
        <f t="shared" si="6"/>
        <v>7068170</v>
      </c>
      <c r="J45" s="44">
        <f t="shared" si="6"/>
        <v>458005693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458005693</v>
      </c>
      <c r="X45" s="44">
        <f t="shared" si="6"/>
        <v>36463929</v>
      </c>
      <c r="Y45" s="44">
        <f t="shared" si="6"/>
        <v>421541764</v>
      </c>
      <c r="Z45" s="45">
        <f>+IF(X45&lt;&gt;0,+(Y45/X45)*100,0)</f>
        <v>1156.0514063089581</v>
      </c>
      <c r="AA45" s="46">
        <f>+AA26-AA44</f>
        <v>145855690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72669820</v>
      </c>
      <c r="D47" s="18"/>
      <c r="E47" s="19"/>
      <c r="F47" s="20"/>
      <c r="G47" s="20">
        <v>78557736</v>
      </c>
      <c r="H47" s="20">
        <v>-3094419</v>
      </c>
      <c r="I47" s="20">
        <v>-5880202</v>
      </c>
      <c r="J47" s="20">
        <v>69583115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69583115</v>
      </c>
      <c r="X47" s="20"/>
      <c r="Y47" s="20">
        <v>69583115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72669820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78557736</v>
      </c>
      <c r="H50" s="52">
        <f t="shared" si="7"/>
        <v>-3094419</v>
      </c>
      <c r="I50" s="52">
        <f t="shared" si="7"/>
        <v>-5880202</v>
      </c>
      <c r="J50" s="52">
        <f t="shared" si="7"/>
        <v>69583115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69583115</v>
      </c>
      <c r="X50" s="52">
        <f t="shared" si="7"/>
        <v>0</v>
      </c>
      <c r="Y50" s="52">
        <f t="shared" si="7"/>
        <v>69583115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313338885</v>
      </c>
      <c r="F6" s="20">
        <v>313338885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78334704</v>
      </c>
      <c r="Y6" s="20">
        <v>-78334704</v>
      </c>
      <c r="Z6" s="21">
        <v>-100</v>
      </c>
      <c r="AA6" s="22">
        <v>313338885</v>
      </c>
    </row>
    <row r="7" spans="1:27" ht="13.5" x14ac:dyDescent="0.25">
      <c r="A7" s="23" t="s">
        <v>35</v>
      </c>
      <c r="B7" s="17" t="s">
        <v>32</v>
      </c>
      <c r="C7" s="18">
        <v>908217164</v>
      </c>
      <c r="D7" s="18"/>
      <c r="E7" s="19">
        <v>-16003251</v>
      </c>
      <c r="F7" s="20">
        <v>-16003251</v>
      </c>
      <c r="G7" s="20">
        <v>19181968</v>
      </c>
      <c r="H7" s="20">
        <v>19088726</v>
      </c>
      <c r="I7" s="20">
        <v>21024564</v>
      </c>
      <c r="J7" s="20">
        <v>59295258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59295258</v>
      </c>
      <c r="X7" s="20">
        <v>-4000815</v>
      </c>
      <c r="Y7" s="20">
        <v>63296073</v>
      </c>
      <c r="Z7" s="21">
        <v>-1582.0794763067026</v>
      </c>
      <c r="AA7" s="22">
        <v>-16003251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-29207453</v>
      </c>
      <c r="F8" s="20">
        <v>-29207453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-7301862</v>
      </c>
      <c r="Y8" s="20">
        <v>7301862</v>
      </c>
      <c r="Z8" s="21">
        <v>-100</v>
      </c>
      <c r="AA8" s="22">
        <v>-29207453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-1203831</v>
      </c>
      <c r="F10" s="20">
        <v>-1203831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-300960</v>
      </c>
      <c r="Y10" s="20">
        <v>300960</v>
      </c>
      <c r="Z10" s="21">
        <v>-100</v>
      </c>
      <c r="AA10" s="22">
        <v>-1203831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68612162</v>
      </c>
      <c r="F11" s="20">
        <v>68612162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17153043</v>
      </c>
      <c r="Y11" s="24">
        <v>-17153043</v>
      </c>
      <c r="Z11" s="25">
        <v>-100</v>
      </c>
      <c r="AA11" s="26">
        <v>68612162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908217164</v>
      </c>
      <c r="D13" s="29">
        <f>SUM(D6:D12)</f>
        <v>0</v>
      </c>
      <c r="E13" s="30">
        <f t="shared" si="0"/>
        <v>335536512</v>
      </c>
      <c r="F13" s="31">
        <f t="shared" si="0"/>
        <v>335536512</v>
      </c>
      <c r="G13" s="31">
        <f t="shared" si="0"/>
        <v>19181968</v>
      </c>
      <c r="H13" s="31">
        <f t="shared" si="0"/>
        <v>19088726</v>
      </c>
      <c r="I13" s="31">
        <f t="shared" si="0"/>
        <v>21024564</v>
      </c>
      <c r="J13" s="31">
        <f t="shared" si="0"/>
        <v>59295258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59295258</v>
      </c>
      <c r="X13" s="31">
        <f t="shared" si="0"/>
        <v>83884110</v>
      </c>
      <c r="Y13" s="31">
        <f t="shared" si="0"/>
        <v>-24588852</v>
      </c>
      <c r="Z13" s="32">
        <f>+IF(X13&lt;&gt;0,+(Y13/X13)*100,0)</f>
        <v>-29.312884168408061</v>
      </c>
      <c r="AA13" s="33">
        <f>SUM(AA6:AA12)</f>
        <v>335536512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529592342</v>
      </c>
      <c r="D17" s="18"/>
      <c r="E17" s="19">
        <v>-72807583</v>
      </c>
      <c r="F17" s="20">
        <v>-72807583</v>
      </c>
      <c r="G17" s="24">
        <v>107276</v>
      </c>
      <c r="H17" s="24">
        <v>9303049</v>
      </c>
      <c r="I17" s="24">
        <v>14699313</v>
      </c>
      <c r="J17" s="20">
        <v>24109638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24109638</v>
      </c>
      <c r="X17" s="20">
        <v>-18201897</v>
      </c>
      <c r="Y17" s="24">
        <v>42311535</v>
      </c>
      <c r="Z17" s="25">
        <v>-232.45673239443119</v>
      </c>
      <c r="AA17" s="26">
        <v>-72807583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529592342</v>
      </c>
      <c r="D25" s="29">
        <f t="shared" ref="D25:Y25" si="1">SUM(D15:D24)</f>
        <v>0</v>
      </c>
      <c r="E25" s="35">
        <f t="shared" si="1"/>
        <v>-72807583</v>
      </c>
      <c r="F25" s="36">
        <f t="shared" si="1"/>
        <v>-72807583</v>
      </c>
      <c r="G25" s="36">
        <f t="shared" si="1"/>
        <v>107276</v>
      </c>
      <c r="H25" s="36">
        <f t="shared" si="1"/>
        <v>9303049</v>
      </c>
      <c r="I25" s="36">
        <f t="shared" si="1"/>
        <v>14699313</v>
      </c>
      <c r="J25" s="36">
        <f t="shared" si="1"/>
        <v>24109638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24109638</v>
      </c>
      <c r="X25" s="36">
        <f t="shared" si="1"/>
        <v>-18201897</v>
      </c>
      <c r="Y25" s="36">
        <f t="shared" si="1"/>
        <v>42311535</v>
      </c>
      <c r="Z25" s="37">
        <f>+IF(X25&lt;&gt;0,+(Y25/X25)*100,0)</f>
        <v>-232.45673239443119</v>
      </c>
      <c r="AA25" s="38">
        <f>SUM(AA15:AA24)</f>
        <v>-72807583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1437809506</v>
      </c>
      <c r="D26" s="29">
        <f>+D13+D25</f>
        <v>0</v>
      </c>
      <c r="E26" s="30">
        <f t="shared" si="2"/>
        <v>262728929</v>
      </c>
      <c r="F26" s="31">
        <f t="shared" si="2"/>
        <v>262728929</v>
      </c>
      <c r="G26" s="31">
        <f t="shared" si="2"/>
        <v>19289244</v>
      </c>
      <c r="H26" s="31">
        <f t="shared" si="2"/>
        <v>28391775</v>
      </c>
      <c r="I26" s="31">
        <f t="shared" si="2"/>
        <v>35723877</v>
      </c>
      <c r="J26" s="31">
        <f t="shared" si="2"/>
        <v>83404896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83404896</v>
      </c>
      <c r="X26" s="31">
        <f t="shared" si="2"/>
        <v>65682213</v>
      </c>
      <c r="Y26" s="31">
        <f t="shared" si="2"/>
        <v>17722683</v>
      </c>
      <c r="Z26" s="32">
        <f>+IF(X26&lt;&gt;0,+(Y26/X26)*100,0)</f>
        <v>26.98246936350942</v>
      </c>
      <c r="AA26" s="33">
        <f>+AA13+AA25</f>
        <v>262728929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927590</v>
      </c>
      <c r="I32" s="20">
        <v>714572</v>
      </c>
      <c r="J32" s="20">
        <v>1642162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1642162</v>
      </c>
      <c r="X32" s="20"/>
      <c r="Y32" s="20">
        <v>1642162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927590</v>
      </c>
      <c r="I37" s="31">
        <f t="shared" si="3"/>
        <v>714572</v>
      </c>
      <c r="J37" s="31">
        <f t="shared" si="3"/>
        <v>1642162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1642162</v>
      </c>
      <c r="X37" s="31">
        <f t="shared" si="3"/>
        <v>0</v>
      </c>
      <c r="Y37" s="31">
        <f t="shared" si="3"/>
        <v>1642162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927590</v>
      </c>
      <c r="I44" s="31">
        <f t="shared" si="5"/>
        <v>714572</v>
      </c>
      <c r="J44" s="31">
        <f t="shared" si="5"/>
        <v>1642162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1642162</v>
      </c>
      <c r="X44" s="31">
        <f t="shared" si="5"/>
        <v>0</v>
      </c>
      <c r="Y44" s="31">
        <f t="shared" si="5"/>
        <v>1642162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1437809506</v>
      </c>
      <c r="D45" s="42">
        <f t="shared" si="6"/>
        <v>0</v>
      </c>
      <c r="E45" s="43">
        <f t="shared" si="6"/>
        <v>262728929</v>
      </c>
      <c r="F45" s="44">
        <f t="shared" si="6"/>
        <v>262728929</v>
      </c>
      <c r="G45" s="44">
        <f t="shared" si="6"/>
        <v>19289244</v>
      </c>
      <c r="H45" s="44">
        <f t="shared" si="6"/>
        <v>27464185</v>
      </c>
      <c r="I45" s="44">
        <f t="shared" si="6"/>
        <v>35009305</v>
      </c>
      <c r="J45" s="44">
        <f t="shared" si="6"/>
        <v>81762734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81762734</v>
      </c>
      <c r="X45" s="44">
        <f t="shared" si="6"/>
        <v>65682213</v>
      </c>
      <c r="Y45" s="44">
        <f t="shared" si="6"/>
        <v>16080521</v>
      </c>
      <c r="Z45" s="45">
        <f>+IF(X45&lt;&gt;0,+(Y45/X45)*100,0)</f>
        <v>24.482306952720975</v>
      </c>
      <c r="AA45" s="46">
        <f>+AA26-AA44</f>
        <v>262728929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-31701216</v>
      </c>
      <c r="D47" s="18"/>
      <c r="E47" s="19"/>
      <c r="F47" s="20"/>
      <c r="G47" s="20">
        <v>-185820</v>
      </c>
      <c r="H47" s="20">
        <v>-347318</v>
      </c>
      <c r="I47" s="20">
        <v>-1576715</v>
      </c>
      <c r="J47" s="20">
        <v>-2109853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-2109853</v>
      </c>
      <c r="X47" s="20"/>
      <c r="Y47" s="20">
        <v>-2109853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-31701216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-185820</v>
      </c>
      <c r="H50" s="52">
        <f t="shared" si="7"/>
        <v>-347318</v>
      </c>
      <c r="I50" s="52">
        <f t="shared" si="7"/>
        <v>-1576715</v>
      </c>
      <c r="J50" s="52">
        <f t="shared" si="7"/>
        <v>-2109853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-2109853</v>
      </c>
      <c r="X50" s="52">
        <f t="shared" si="7"/>
        <v>0</v>
      </c>
      <c r="Y50" s="52">
        <f t="shared" si="7"/>
        <v>-2109853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-14286719</v>
      </c>
      <c r="D6" s="18"/>
      <c r="E6" s="19">
        <v>-14206942</v>
      </c>
      <c r="F6" s="20">
        <v>-14206942</v>
      </c>
      <c r="G6" s="20">
        <v>-19886</v>
      </c>
      <c r="H6" s="20">
        <v>49185</v>
      </c>
      <c r="I6" s="20">
        <v>35445</v>
      </c>
      <c r="J6" s="20">
        <v>64744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64744</v>
      </c>
      <c r="X6" s="20">
        <v>-3473775</v>
      </c>
      <c r="Y6" s="20">
        <v>3538519</v>
      </c>
      <c r="Z6" s="21">
        <v>-101.86379371145225</v>
      </c>
      <c r="AA6" s="22">
        <v>-14206942</v>
      </c>
    </row>
    <row r="7" spans="1:27" ht="13.5" x14ac:dyDescent="0.25">
      <c r="A7" s="23" t="s">
        <v>35</v>
      </c>
      <c r="B7" s="17" t="s">
        <v>32</v>
      </c>
      <c r="C7" s="18">
        <v>3910134</v>
      </c>
      <c r="D7" s="18"/>
      <c r="E7" s="19">
        <v>-2263947</v>
      </c>
      <c r="F7" s="20">
        <v>-2263947</v>
      </c>
      <c r="G7" s="20">
        <v>9290003</v>
      </c>
      <c r="H7" s="20">
        <v>708886</v>
      </c>
      <c r="I7" s="20">
        <v>642657</v>
      </c>
      <c r="J7" s="20">
        <v>10641546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10641546</v>
      </c>
      <c r="X7" s="20">
        <v>-793235</v>
      </c>
      <c r="Y7" s="20">
        <v>11434781</v>
      </c>
      <c r="Z7" s="21">
        <v>-1441.5376275630804</v>
      </c>
      <c r="AA7" s="22">
        <v>-2263947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-10376585</v>
      </c>
      <c r="D13" s="29">
        <f>SUM(D6:D12)</f>
        <v>0</v>
      </c>
      <c r="E13" s="30">
        <f t="shared" si="0"/>
        <v>-16470889</v>
      </c>
      <c r="F13" s="31">
        <f t="shared" si="0"/>
        <v>-16470889</v>
      </c>
      <c r="G13" s="31">
        <f t="shared" si="0"/>
        <v>9270117</v>
      </c>
      <c r="H13" s="31">
        <f t="shared" si="0"/>
        <v>758071</v>
      </c>
      <c r="I13" s="31">
        <f t="shared" si="0"/>
        <v>678102</v>
      </c>
      <c r="J13" s="31">
        <f t="shared" si="0"/>
        <v>10706290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10706290</v>
      </c>
      <c r="X13" s="31">
        <f t="shared" si="0"/>
        <v>-4267010</v>
      </c>
      <c r="Y13" s="31">
        <f t="shared" si="0"/>
        <v>14973300</v>
      </c>
      <c r="Z13" s="32">
        <f>+IF(X13&lt;&gt;0,+(Y13/X13)*100,0)</f>
        <v>-350.90848158312264</v>
      </c>
      <c r="AA13" s="33">
        <f>SUM(AA6:AA12)</f>
        <v>-16470889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-4691208</v>
      </c>
      <c r="D17" s="18"/>
      <c r="E17" s="19">
        <v>-31300949</v>
      </c>
      <c r="F17" s="20">
        <v>-31300949</v>
      </c>
      <c r="G17" s="24">
        <v>-39695056</v>
      </c>
      <c r="H17" s="24">
        <v>35003848</v>
      </c>
      <c r="I17" s="24"/>
      <c r="J17" s="20">
        <v>-4691208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-4691208</v>
      </c>
      <c r="X17" s="20">
        <v>-37943650</v>
      </c>
      <c r="Y17" s="24">
        <v>33252442</v>
      </c>
      <c r="Z17" s="25">
        <v>-87.636381845183593</v>
      </c>
      <c r="AA17" s="26">
        <v>-31300949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-4691208</v>
      </c>
      <c r="D25" s="29">
        <f t="shared" ref="D25:Y25" si="1">SUM(D15:D24)</f>
        <v>0</v>
      </c>
      <c r="E25" s="35">
        <f t="shared" si="1"/>
        <v>-31300949</v>
      </c>
      <c r="F25" s="36">
        <f t="shared" si="1"/>
        <v>-31300949</v>
      </c>
      <c r="G25" s="36">
        <f t="shared" si="1"/>
        <v>-39695056</v>
      </c>
      <c r="H25" s="36">
        <f t="shared" si="1"/>
        <v>35003848</v>
      </c>
      <c r="I25" s="36">
        <f t="shared" si="1"/>
        <v>0</v>
      </c>
      <c r="J25" s="36">
        <f t="shared" si="1"/>
        <v>-4691208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-4691208</v>
      </c>
      <c r="X25" s="36">
        <f t="shared" si="1"/>
        <v>-37943650</v>
      </c>
      <c r="Y25" s="36">
        <f t="shared" si="1"/>
        <v>33252442</v>
      </c>
      <c r="Z25" s="37">
        <f>+IF(X25&lt;&gt;0,+(Y25/X25)*100,0)</f>
        <v>-87.636381845183593</v>
      </c>
      <c r="AA25" s="38">
        <f>SUM(AA15:AA24)</f>
        <v>-31300949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-15067793</v>
      </c>
      <c r="D26" s="29">
        <f>+D13+D25</f>
        <v>0</v>
      </c>
      <c r="E26" s="30">
        <f t="shared" si="2"/>
        <v>-47771838</v>
      </c>
      <c r="F26" s="31">
        <f t="shared" si="2"/>
        <v>-47771838</v>
      </c>
      <c r="G26" s="31">
        <f t="shared" si="2"/>
        <v>-30424939</v>
      </c>
      <c r="H26" s="31">
        <f t="shared" si="2"/>
        <v>35761919</v>
      </c>
      <c r="I26" s="31">
        <f t="shared" si="2"/>
        <v>678102</v>
      </c>
      <c r="J26" s="31">
        <f t="shared" si="2"/>
        <v>6015082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6015082</v>
      </c>
      <c r="X26" s="31">
        <f t="shared" si="2"/>
        <v>-42210660</v>
      </c>
      <c r="Y26" s="31">
        <f t="shared" si="2"/>
        <v>48225742</v>
      </c>
      <c r="Z26" s="32">
        <f>+IF(X26&lt;&gt;0,+(Y26/X26)*100,0)</f>
        <v>-114.25014913294413</v>
      </c>
      <c r="AA26" s="33">
        <f>+AA13+AA25</f>
        <v>-47771838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-15067793</v>
      </c>
      <c r="D45" s="42">
        <f t="shared" si="6"/>
        <v>0</v>
      </c>
      <c r="E45" s="43">
        <f t="shared" si="6"/>
        <v>-47771838</v>
      </c>
      <c r="F45" s="44">
        <f t="shared" si="6"/>
        <v>-47771838</v>
      </c>
      <c r="G45" s="44">
        <f t="shared" si="6"/>
        <v>-30424939</v>
      </c>
      <c r="H45" s="44">
        <f t="shared" si="6"/>
        <v>35761919</v>
      </c>
      <c r="I45" s="44">
        <f t="shared" si="6"/>
        <v>678102</v>
      </c>
      <c r="J45" s="44">
        <f t="shared" si="6"/>
        <v>6015082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6015082</v>
      </c>
      <c r="X45" s="44">
        <f t="shared" si="6"/>
        <v>-42210660</v>
      </c>
      <c r="Y45" s="44">
        <f t="shared" si="6"/>
        <v>48225742</v>
      </c>
      <c r="Z45" s="45">
        <f>+IF(X45&lt;&gt;0,+(Y45/X45)*100,0)</f>
        <v>-114.25014913294413</v>
      </c>
      <c r="AA45" s="46">
        <f>+AA26-AA44</f>
        <v>-47771838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-7387897</v>
      </c>
      <c r="F47" s="20">
        <v>-7387897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-1826719</v>
      </c>
      <c r="Y47" s="20">
        <v>1826719</v>
      </c>
      <c r="Z47" s="47">
        <v>-100</v>
      </c>
      <c r="AA47" s="22">
        <v>-7387897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-7387897</v>
      </c>
      <c r="F50" s="52">
        <f t="shared" si="7"/>
        <v>-7387897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-1826719</v>
      </c>
      <c r="Y50" s="52">
        <f t="shared" si="7"/>
        <v>1826719</v>
      </c>
      <c r="Z50" s="53">
        <f>+IF(X50&lt;&gt;0,+(Y50/X50)*100,0)</f>
        <v>-100</v>
      </c>
      <c r="AA50" s="54">
        <f>SUM(AA47:AA49)</f>
        <v>-7387897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3705077</v>
      </c>
      <c r="D7" s="18"/>
      <c r="E7" s="19">
        <v>2854220</v>
      </c>
      <c r="F7" s="20">
        <v>2854220</v>
      </c>
      <c r="G7" s="20">
        <v>4717501</v>
      </c>
      <c r="H7" s="20">
        <v>-364123</v>
      </c>
      <c r="I7" s="20">
        <v>102604</v>
      </c>
      <c r="J7" s="20">
        <v>4455982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4455982</v>
      </c>
      <c r="X7" s="20">
        <v>713562</v>
      </c>
      <c r="Y7" s="20">
        <v>3742420</v>
      </c>
      <c r="Z7" s="21">
        <v>524.47019319974993</v>
      </c>
      <c r="AA7" s="22">
        <v>2854220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3705077</v>
      </c>
      <c r="D13" s="29">
        <f>SUM(D6:D12)</f>
        <v>0</v>
      </c>
      <c r="E13" s="30">
        <f t="shared" si="0"/>
        <v>2854220</v>
      </c>
      <c r="F13" s="31">
        <f t="shared" si="0"/>
        <v>2854220</v>
      </c>
      <c r="G13" s="31">
        <f t="shared" si="0"/>
        <v>4717501</v>
      </c>
      <c r="H13" s="31">
        <f t="shared" si="0"/>
        <v>-364123</v>
      </c>
      <c r="I13" s="31">
        <f t="shared" si="0"/>
        <v>102604</v>
      </c>
      <c r="J13" s="31">
        <f t="shared" si="0"/>
        <v>4455982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4455982</v>
      </c>
      <c r="X13" s="31">
        <f t="shared" si="0"/>
        <v>713562</v>
      </c>
      <c r="Y13" s="31">
        <f t="shared" si="0"/>
        <v>3742420</v>
      </c>
      <c r="Z13" s="32">
        <f>+IF(X13&lt;&gt;0,+(Y13/X13)*100,0)</f>
        <v>524.47019319974993</v>
      </c>
      <c r="AA13" s="33">
        <f>SUM(AA6:AA12)</f>
        <v>2854220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161019051</v>
      </c>
      <c r="D17" s="18"/>
      <c r="E17" s="19">
        <v>-31402582</v>
      </c>
      <c r="F17" s="20">
        <v>-31402582</v>
      </c>
      <c r="G17" s="24">
        <v>138282376</v>
      </c>
      <c r="H17" s="24">
        <v>22044541</v>
      </c>
      <c r="I17" s="24">
        <v>1519113</v>
      </c>
      <c r="J17" s="20">
        <v>161846030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161846030</v>
      </c>
      <c r="X17" s="20">
        <v>-7850640</v>
      </c>
      <c r="Y17" s="24">
        <v>169696670</v>
      </c>
      <c r="Z17" s="25">
        <v>-2161.5647896222472</v>
      </c>
      <c r="AA17" s="26">
        <v>-31402582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161019051</v>
      </c>
      <c r="D25" s="29">
        <f t="shared" ref="D25:Y25" si="1">SUM(D15:D24)</f>
        <v>0</v>
      </c>
      <c r="E25" s="35">
        <f t="shared" si="1"/>
        <v>-31402582</v>
      </c>
      <c r="F25" s="36">
        <f t="shared" si="1"/>
        <v>-31402582</v>
      </c>
      <c r="G25" s="36">
        <f t="shared" si="1"/>
        <v>138282376</v>
      </c>
      <c r="H25" s="36">
        <f t="shared" si="1"/>
        <v>22044541</v>
      </c>
      <c r="I25" s="36">
        <f t="shared" si="1"/>
        <v>1519113</v>
      </c>
      <c r="J25" s="36">
        <f t="shared" si="1"/>
        <v>161846030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161846030</v>
      </c>
      <c r="X25" s="36">
        <f t="shared" si="1"/>
        <v>-7850640</v>
      </c>
      <c r="Y25" s="36">
        <f t="shared" si="1"/>
        <v>169696670</v>
      </c>
      <c r="Z25" s="37">
        <f>+IF(X25&lt;&gt;0,+(Y25/X25)*100,0)</f>
        <v>-2161.5647896222472</v>
      </c>
      <c r="AA25" s="38">
        <f>SUM(AA15:AA24)</f>
        <v>-31402582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164724128</v>
      </c>
      <c r="D26" s="29">
        <f>+D13+D25</f>
        <v>0</v>
      </c>
      <c r="E26" s="30">
        <f t="shared" si="2"/>
        <v>-28548362</v>
      </c>
      <c r="F26" s="31">
        <f t="shared" si="2"/>
        <v>-28548362</v>
      </c>
      <c r="G26" s="31">
        <f t="shared" si="2"/>
        <v>142999877</v>
      </c>
      <c r="H26" s="31">
        <f t="shared" si="2"/>
        <v>21680418</v>
      </c>
      <c r="I26" s="31">
        <f t="shared" si="2"/>
        <v>1621717</v>
      </c>
      <c r="J26" s="31">
        <f t="shared" si="2"/>
        <v>166302012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166302012</v>
      </c>
      <c r="X26" s="31">
        <f t="shared" si="2"/>
        <v>-7137078</v>
      </c>
      <c r="Y26" s="31">
        <f t="shared" si="2"/>
        <v>173439090</v>
      </c>
      <c r="Z26" s="32">
        <f>+IF(X26&lt;&gt;0,+(Y26/X26)*100,0)</f>
        <v>-2430.1134161627492</v>
      </c>
      <c r="AA26" s="33">
        <f>+AA13+AA25</f>
        <v>-28548362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-87770713</v>
      </c>
      <c r="D33" s="18"/>
      <c r="E33" s="19"/>
      <c r="F33" s="20"/>
      <c r="G33" s="20">
        <v>-87770713</v>
      </c>
      <c r="H33" s="20"/>
      <c r="I33" s="20"/>
      <c r="J33" s="20">
        <v>-87770713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-87770713</v>
      </c>
      <c r="X33" s="20"/>
      <c r="Y33" s="20">
        <v>-87770713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1959504</v>
      </c>
      <c r="D35" s="18"/>
      <c r="E35" s="19"/>
      <c r="F35" s="20"/>
      <c r="G35" s="20">
        <v>1694965</v>
      </c>
      <c r="H35" s="20">
        <v>331818</v>
      </c>
      <c r="I35" s="20">
        <v>6072</v>
      </c>
      <c r="J35" s="20">
        <v>2032855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2032855</v>
      </c>
      <c r="X35" s="20"/>
      <c r="Y35" s="20">
        <v>2032855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-85811209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-86075748</v>
      </c>
      <c r="H37" s="31">
        <f t="shared" si="3"/>
        <v>331818</v>
      </c>
      <c r="I37" s="31">
        <f t="shared" si="3"/>
        <v>6072</v>
      </c>
      <c r="J37" s="31">
        <f t="shared" si="3"/>
        <v>-85737858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-85737858</v>
      </c>
      <c r="X37" s="31">
        <f t="shared" si="3"/>
        <v>0</v>
      </c>
      <c r="Y37" s="31">
        <f t="shared" si="3"/>
        <v>-85737858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-85811209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-86075748</v>
      </c>
      <c r="H44" s="31">
        <f t="shared" si="5"/>
        <v>331818</v>
      </c>
      <c r="I44" s="31">
        <f t="shared" si="5"/>
        <v>6072</v>
      </c>
      <c r="J44" s="31">
        <f t="shared" si="5"/>
        <v>-85737858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-85737858</v>
      </c>
      <c r="X44" s="31">
        <f t="shared" si="5"/>
        <v>0</v>
      </c>
      <c r="Y44" s="31">
        <f t="shared" si="5"/>
        <v>-85737858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250535337</v>
      </c>
      <c r="D45" s="42">
        <f t="shared" si="6"/>
        <v>0</v>
      </c>
      <c r="E45" s="43">
        <f t="shared" si="6"/>
        <v>-28548362</v>
      </c>
      <c r="F45" s="44">
        <f t="shared" si="6"/>
        <v>-28548362</v>
      </c>
      <c r="G45" s="44">
        <f t="shared" si="6"/>
        <v>229075625</v>
      </c>
      <c r="H45" s="44">
        <f t="shared" si="6"/>
        <v>21348600</v>
      </c>
      <c r="I45" s="44">
        <f t="shared" si="6"/>
        <v>1615645</v>
      </c>
      <c r="J45" s="44">
        <f t="shared" si="6"/>
        <v>252039870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252039870</v>
      </c>
      <c r="X45" s="44">
        <f t="shared" si="6"/>
        <v>-7137078</v>
      </c>
      <c r="Y45" s="44">
        <f t="shared" si="6"/>
        <v>259176948</v>
      </c>
      <c r="Z45" s="45">
        <f>+IF(X45&lt;&gt;0,+(Y45/X45)*100,0)</f>
        <v>-3631.4153775536711</v>
      </c>
      <c r="AA45" s="46">
        <f>+AA26-AA44</f>
        <v>-28548362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-72086268</v>
      </c>
      <c r="D47" s="18"/>
      <c r="E47" s="19">
        <v>-35397226</v>
      </c>
      <c r="F47" s="20">
        <v>-35397226</v>
      </c>
      <c r="G47" s="20">
        <v>-40844915</v>
      </c>
      <c r="H47" s="20">
        <v>-25025576</v>
      </c>
      <c r="I47" s="20">
        <v>-1039100</v>
      </c>
      <c r="J47" s="20">
        <v>-66909591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-66909591</v>
      </c>
      <c r="X47" s="20">
        <v>-8849310</v>
      </c>
      <c r="Y47" s="20">
        <v>-58060281</v>
      </c>
      <c r="Z47" s="47">
        <v>656.09952640375354</v>
      </c>
      <c r="AA47" s="22">
        <v>-35397226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-72086268</v>
      </c>
      <c r="D50" s="50">
        <f t="shared" ref="D50:Y50" si="7">SUM(D47:D49)</f>
        <v>0</v>
      </c>
      <c r="E50" s="51">
        <f t="shared" si="7"/>
        <v>-35397226</v>
      </c>
      <c r="F50" s="52">
        <f t="shared" si="7"/>
        <v>-35397226</v>
      </c>
      <c r="G50" s="52">
        <f t="shared" si="7"/>
        <v>-40844915</v>
      </c>
      <c r="H50" s="52">
        <f t="shared" si="7"/>
        <v>-25025576</v>
      </c>
      <c r="I50" s="52">
        <f t="shared" si="7"/>
        <v>-1039100</v>
      </c>
      <c r="J50" s="52">
        <f t="shared" si="7"/>
        <v>-66909591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-66909591</v>
      </c>
      <c r="X50" s="52">
        <f t="shared" si="7"/>
        <v>-8849310</v>
      </c>
      <c r="Y50" s="52">
        <f t="shared" si="7"/>
        <v>-58060281</v>
      </c>
      <c r="Z50" s="53">
        <f>+IF(X50&lt;&gt;0,+(Y50/X50)*100,0)</f>
        <v>656.09952640375354</v>
      </c>
      <c r="AA50" s="54">
        <f>SUM(AA47:AA49)</f>
        <v>-35397226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-13259329</v>
      </c>
      <c r="F6" s="20">
        <v>-13259329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-3314838</v>
      </c>
      <c r="Y6" s="20">
        <v>3314838</v>
      </c>
      <c r="Z6" s="21">
        <v>-100</v>
      </c>
      <c r="AA6" s="22">
        <v>-13259329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-13259329</v>
      </c>
      <c r="F13" s="31">
        <f t="shared" si="0"/>
        <v>-13259329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-3314838</v>
      </c>
      <c r="Y13" s="31">
        <f t="shared" si="0"/>
        <v>3314838</v>
      </c>
      <c r="Z13" s="32">
        <f>+IF(X13&lt;&gt;0,+(Y13/X13)*100,0)</f>
        <v>-100</v>
      </c>
      <c r="AA13" s="33">
        <f>SUM(AA6:AA12)</f>
        <v>-13259329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-13259329</v>
      </c>
      <c r="F26" s="31">
        <f t="shared" si="2"/>
        <v>-13259329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-3314838</v>
      </c>
      <c r="Y26" s="31">
        <f t="shared" si="2"/>
        <v>3314838</v>
      </c>
      <c r="Z26" s="32">
        <f>+IF(X26&lt;&gt;0,+(Y26/X26)*100,0)</f>
        <v>-100</v>
      </c>
      <c r="AA26" s="33">
        <f>+AA13+AA25</f>
        <v>-13259329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-13259329</v>
      </c>
      <c r="F45" s="44">
        <f t="shared" si="6"/>
        <v>-13259329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-3314838</v>
      </c>
      <c r="Y45" s="44">
        <f t="shared" si="6"/>
        <v>3314838</v>
      </c>
      <c r="Z45" s="45">
        <f>+IF(X45&lt;&gt;0,+(Y45/X45)*100,0)</f>
        <v>-100</v>
      </c>
      <c r="AA45" s="46">
        <f>+AA26-AA44</f>
        <v>-13259329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8734657</v>
      </c>
      <c r="D7" s="18"/>
      <c r="E7" s="19">
        <v>16890814</v>
      </c>
      <c r="F7" s="20">
        <v>16890814</v>
      </c>
      <c r="G7" s="20">
        <v>21902460</v>
      </c>
      <c r="H7" s="20">
        <v>-10952071</v>
      </c>
      <c r="I7" s="20">
        <v>2788990</v>
      </c>
      <c r="J7" s="20">
        <v>13739379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13739379</v>
      </c>
      <c r="X7" s="20">
        <v>4222710</v>
      </c>
      <c r="Y7" s="20">
        <v>9516669</v>
      </c>
      <c r="Z7" s="21">
        <v>225.36875608317882</v>
      </c>
      <c r="AA7" s="22">
        <v>16890814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8734657</v>
      </c>
      <c r="D13" s="29">
        <f>SUM(D6:D12)</f>
        <v>0</v>
      </c>
      <c r="E13" s="30">
        <f t="shared" si="0"/>
        <v>16890814</v>
      </c>
      <c r="F13" s="31">
        <f t="shared" si="0"/>
        <v>16890814</v>
      </c>
      <c r="G13" s="31">
        <f t="shared" si="0"/>
        <v>21902460</v>
      </c>
      <c r="H13" s="31">
        <f t="shared" si="0"/>
        <v>-10952071</v>
      </c>
      <c r="I13" s="31">
        <f t="shared" si="0"/>
        <v>2788990</v>
      </c>
      <c r="J13" s="31">
        <f t="shared" si="0"/>
        <v>13739379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13739379</v>
      </c>
      <c r="X13" s="31">
        <f t="shared" si="0"/>
        <v>4222710</v>
      </c>
      <c r="Y13" s="31">
        <f t="shared" si="0"/>
        <v>9516669</v>
      </c>
      <c r="Z13" s="32">
        <f>+IF(X13&lt;&gt;0,+(Y13/X13)*100,0)</f>
        <v>225.36875608317882</v>
      </c>
      <c r="AA13" s="33">
        <f>SUM(AA6:AA12)</f>
        <v>16890814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34216768</v>
      </c>
      <c r="D17" s="18"/>
      <c r="E17" s="19">
        <v>-27124</v>
      </c>
      <c r="F17" s="20">
        <v>-27124</v>
      </c>
      <c r="G17" s="24">
        <v>34059740</v>
      </c>
      <c r="H17" s="24">
        <v>157028</v>
      </c>
      <c r="I17" s="24"/>
      <c r="J17" s="20">
        <v>34216768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34216768</v>
      </c>
      <c r="X17" s="20">
        <v>-6780</v>
      </c>
      <c r="Y17" s="24">
        <v>34223548</v>
      </c>
      <c r="Z17" s="25">
        <v>-504772.09439528023</v>
      </c>
      <c r="AA17" s="26">
        <v>-27124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34216768</v>
      </c>
      <c r="D25" s="29">
        <f t="shared" ref="D25:Y25" si="1">SUM(D15:D24)</f>
        <v>0</v>
      </c>
      <c r="E25" s="35">
        <f t="shared" si="1"/>
        <v>-27124</v>
      </c>
      <c r="F25" s="36">
        <f t="shared" si="1"/>
        <v>-27124</v>
      </c>
      <c r="G25" s="36">
        <f t="shared" si="1"/>
        <v>34059740</v>
      </c>
      <c r="H25" s="36">
        <f t="shared" si="1"/>
        <v>157028</v>
      </c>
      <c r="I25" s="36">
        <f t="shared" si="1"/>
        <v>0</v>
      </c>
      <c r="J25" s="36">
        <f t="shared" si="1"/>
        <v>34216768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34216768</v>
      </c>
      <c r="X25" s="36">
        <f t="shared" si="1"/>
        <v>-6780</v>
      </c>
      <c r="Y25" s="36">
        <f t="shared" si="1"/>
        <v>34223548</v>
      </c>
      <c r="Z25" s="37">
        <f>+IF(X25&lt;&gt;0,+(Y25/X25)*100,0)</f>
        <v>-504772.09439528023</v>
      </c>
      <c r="AA25" s="38">
        <f>SUM(AA15:AA24)</f>
        <v>-27124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42951425</v>
      </c>
      <c r="D26" s="29">
        <f>+D13+D25</f>
        <v>0</v>
      </c>
      <c r="E26" s="30">
        <f t="shared" si="2"/>
        <v>16863690</v>
      </c>
      <c r="F26" s="31">
        <f t="shared" si="2"/>
        <v>16863690</v>
      </c>
      <c r="G26" s="31">
        <f t="shared" si="2"/>
        <v>55962200</v>
      </c>
      <c r="H26" s="31">
        <f t="shared" si="2"/>
        <v>-10795043</v>
      </c>
      <c r="I26" s="31">
        <f t="shared" si="2"/>
        <v>2788990</v>
      </c>
      <c r="J26" s="31">
        <f t="shared" si="2"/>
        <v>47956147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47956147</v>
      </c>
      <c r="X26" s="31">
        <f t="shared" si="2"/>
        <v>4215930</v>
      </c>
      <c r="Y26" s="31">
        <f t="shared" si="2"/>
        <v>43740217</v>
      </c>
      <c r="Z26" s="32">
        <f>+IF(X26&lt;&gt;0,+(Y26/X26)*100,0)</f>
        <v>1037.4986539150318</v>
      </c>
      <c r="AA26" s="33">
        <f>+AA13+AA25</f>
        <v>16863690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4618510</v>
      </c>
      <c r="D35" s="18"/>
      <c r="E35" s="19">
        <v>687991</v>
      </c>
      <c r="F35" s="20">
        <v>687991</v>
      </c>
      <c r="G35" s="20">
        <v>4773499</v>
      </c>
      <c r="H35" s="20">
        <v>134030</v>
      </c>
      <c r="I35" s="20">
        <v>363720</v>
      </c>
      <c r="J35" s="20">
        <v>5271249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5271249</v>
      </c>
      <c r="X35" s="20">
        <v>171993</v>
      </c>
      <c r="Y35" s="20">
        <v>5099256</v>
      </c>
      <c r="Z35" s="21">
        <v>2964.8043815736687</v>
      </c>
      <c r="AA35" s="22">
        <v>687991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4618510</v>
      </c>
      <c r="D37" s="29">
        <f t="shared" ref="D37:Y37" si="3">SUM(D29:D36)</f>
        <v>0</v>
      </c>
      <c r="E37" s="30">
        <f t="shared" si="3"/>
        <v>687991</v>
      </c>
      <c r="F37" s="31">
        <f t="shared" si="3"/>
        <v>687991</v>
      </c>
      <c r="G37" s="31">
        <f t="shared" si="3"/>
        <v>4773499</v>
      </c>
      <c r="H37" s="31">
        <f t="shared" si="3"/>
        <v>134030</v>
      </c>
      <c r="I37" s="31">
        <f t="shared" si="3"/>
        <v>363720</v>
      </c>
      <c r="J37" s="31">
        <f t="shared" si="3"/>
        <v>5271249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5271249</v>
      </c>
      <c r="X37" s="31">
        <f t="shared" si="3"/>
        <v>171993</v>
      </c>
      <c r="Y37" s="31">
        <f t="shared" si="3"/>
        <v>5099256</v>
      </c>
      <c r="Z37" s="32">
        <f>+IF(X37&lt;&gt;0,+(Y37/X37)*100,0)</f>
        <v>2964.8043815736687</v>
      </c>
      <c r="AA37" s="33">
        <f>SUM(AA29:AA36)</f>
        <v>687991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4618510</v>
      </c>
      <c r="D44" s="29">
        <f>+D37+D43</f>
        <v>0</v>
      </c>
      <c r="E44" s="30">
        <f t="shared" si="5"/>
        <v>687991</v>
      </c>
      <c r="F44" s="31">
        <f t="shared" si="5"/>
        <v>687991</v>
      </c>
      <c r="G44" s="31">
        <f t="shared" si="5"/>
        <v>4773499</v>
      </c>
      <c r="H44" s="31">
        <f t="shared" si="5"/>
        <v>134030</v>
      </c>
      <c r="I44" s="31">
        <f t="shared" si="5"/>
        <v>363720</v>
      </c>
      <c r="J44" s="31">
        <f t="shared" si="5"/>
        <v>5271249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5271249</v>
      </c>
      <c r="X44" s="31">
        <f t="shared" si="5"/>
        <v>171993</v>
      </c>
      <c r="Y44" s="31">
        <f t="shared" si="5"/>
        <v>5099256</v>
      </c>
      <c r="Z44" s="32">
        <f>+IF(X44&lt;&gt;0,+(Y44/X44)*100,0)</f>
        <v>2964.8043815736687</v>
      </c>
      <c r="AA44" s="33">
        <f>+AA37+AA43</f>
        <v>687991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38332915</v>
      </c>
      <c r="D45" s="42">
        <f t="shared" si="6"/>
        <v>0</v>
      </c>
      <c r="E45" s="43">
        <f t="shared" si="6"/>
        <v>16175699</v>
      </c>
      <c r="F45" s="44">
        <f t="shared" si="6"/>
        <v>16175699</v>
      </c>
      <c r="G45" s="44">
        <f t="shared" si="6"/>
        <v>51188701</v>
      </c>
      <c r="H45" s="44">
        <f t="shared" si="6"/>
        <v>-10929073</v>
      </c>
      <c r="I45" s="44">
        <f t="shared" si="6"/>
        <v>2425270</v>
      </c>
      <c r="J45" s="44">
        <f t="shared" si="6"/>
        <v>42684898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42684898</v>
      </c>
      <c r="X45" s="44">
        <f t="shared" si="6"/>
        <v>4043937</v>
      </c>
      <c r="Y45" s="44">
        <f t="shared" si="6"/>
        <v>38640961</v>
      </c>
      <c r="Z45" s="45">
        <f>+IF(X45&lt;&gt;0,+(Y45/X45)*100,0)</f>
        <v>955.52826366978513</v>
      </c>
      <c r="AA45" s="46">
        <f>+AA26-AA44</f>
        <v>16175699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4015190</v>
      </c>
      <c r="D47" s="18"/>
      <c r="E47" s="19"/>
      <c r="F47" s="20"/>
      <c r="G47" s="20">
        <v>3776054</v>
      </c>
      <c r="H47" s="20">
        <v>-5190065</v>
      </c>
      <c r="I47" s="20">
        <v>1110002</v>
      </c>
      <c r="J47" s="20">
        <v>-304009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-304009</v>
      </c>
      <c r="X47" s="20"/>
      <c r="Y47" s="20">
        <v>-304009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4015190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3776054</v>
      </c>
      <c r="H50" s="52">
        <f t="shared" si="7"/>
        <v>-5190065</v>
      </c>
      <c r="I50" s="52">
        <f t="shared" si="7"/>
        <v>1110002</v>
      </c>
      <c r="J50" s="52">
        <f t="shared" si="7"/>
        <v>-304009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-304009</v>
      </c>
      <c r="X50" s="52">
        <f t="shared" si="7"/>
        <v>0</v>
      </c>
      <c r="Y50" s="52">
        <f t="shared" si="7"/>
        <v>-304009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80737242</v>
      </c>
      <c r="D6" s="18"/>
      <c r="E6" s="19">
        <v>85399046</v>
      </c>
      <c r="F6" s="20">
        <v>85399046</v>
      </c>
      <c r="G6" s="20">
        <v>77845507</v>
      </c>
      <c r="H6" s="20">
        <v>-9498006</v>
      </c>
      <c r="I6" s="20">
        <v>3851589</v>
      </c>
      <c r="J6" s="20">
        <v>72199090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72199090</v>
      </c>
      <c r="X6" s="20">
        <v>68719733</v>
      </c>
      <c r="Y6" s="20">
        <v>3479357</v>
      </c>
      <c r="Z6" s="21">
        <v>5.0631119303097414</v>
      </c>
      <c r="AA6" s="22">
        <v>85399046</v>
      </c>
    </row>
    <row r="7" spans="1:27" ht="13.5" x14ac:dyDescent="0.25">
      <c r="A7" s="23" t="s">
        <v>35</v>
      </c>
      <c r="B7" s="17" t="s">
        <v>32</v>
      </c>
      <c r="C7" s="18">
        <v>98595931</v>
      </c>
      <c r="D7" s="18"/>
      <c r="E7" s="19">
        <v>100951405</v>
      </c>
      <c r="F7" s="20">
        <v>100951405</v>
      </c>
      <c r="G7" s="20">
        <v>95198629</v>
      </c>
      <c r="H7" s="20">
        <v>861600</v>
      </c>
      <c r="I7" s="20">
        <v>-47572281</v>
      </c>
      <c r="J7" s="20">
        <v>48487948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48487948</v>
      </c>
      <c r="X7" s="20">
        <v>77761168</v>
      </c>
      <c r="Y7" s="20">
        <v>-29273220</v>
      </c>
      <c r="Z7" s="21">
        <v>-37.645036401716595</v>
      </c>
      <c r="AA7" s="22">
        <v>100951405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13675259</v>
      </c>
      <c r="D10" s="18"/>
      <c r="E10" s="19">
        <v>5917351</v>
      </c>
      <c r="F10" s="20">
        <v>5917351</v>
      </c>
      <c r="G10" s="20">
        <v>13588199</v>
      </c>
      <c r="H10" s="20">
        <v>-1892</v>
      </c>
      <c r="I10" s="20">
        <v>-10783</v>
      </c>
      <c r="J10" s="20">
        <v>13575524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13575524</v>
      </c>
      <c r="X10" s="20">
        <v>5917351</v>
      </c>
      <c r="Y10" s="20">
        <v>7658173</v>
      </c>
      <c r="Z10" s="21">
        <v>129.41894100924551</v>
      </c>
      <c r="AA10" s="22">
        <v>5917351</v>
      </c>
    </row>
    <row r="11" spans="1:27" ht="13.5" x14ac:dyDescent="0.25">
      <c r="A11" s="23" t="s">
        <v>39</v>
      </c>
      <c r="B11" s="17" t="s">
        <v>32</v>
      </c>
      <c r="C11" s="18">
        <v>9355694</v>
      </c>
      <c r="D11" s="18"/>
      <c r="E11" s="19">
        <v>8935560</v>
      </c>
      <c r="F11" s="20">
        <v>8935560</v>
      </c>
      <c r="G11" s="24">
        <v>10965458</v>
      </c>
      <c r="H11" s="24">
        <v>2991678</v>
      </c>
      <c r="I11" s="24"/>
      <c r="J11" s="20">
        <v>13957136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13957136</v>
      </c>
      <c r="X11" s="20">
        <v>8935560</v>
      </c>
      <c r="Y11" s="24">
        <v>5021576</v>
      </c>
      <c r="Z11" s="25">
        <v>56.197664164305316</v>
      </c>
      <c r="AA11" s="26">
        <v>8935560</v>
      </c>
    </row>
    <row r="12" spans="1:27" ht="13.5" x14ac:dyDescent="0.25">
      <c r="A12" s="23" t="s">
        <v>40</v>
      </c>
      <c r="B12" s="17" t="s">
        <v>32</v>
      </c>
      <c r="C12" s="18">
        <v>-10948</v>
      </c>
      <c r="D12" s="18"/>
      <c r="E12" s="19">
        <v>-10948</v>
      </c>
      <c r="F12" s="20">
        <v>-10948</v>
      </c>
      <c r="G12" s="20">
        <v>-10948</v>
      </c>
      <c r="H12" s="20"/>
      <c r="I12" s="20"/>
      <c r="J12" s="20">
        <v>-10948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-10948</v>
      </c>
      <c r="X12" s="20">
        <v>-10948</v>
      </c>
      <c r="Y12" s="20"/>
      <c r="Z12" s="21"/>
      <c r="AA12" s="22">
        <v>-10948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202353178</v>
      </c>
      <c r="D13" s="29">
        <f>SUM(D6:D12)</f>
        <v>0</v>
      </c>
      <c r="E13" s="30">
        <f t="shared" si="0"/>
        <v>201192414</v>
      </c>
      <c r="F13" s="31">
        <f t="shared" si="0"/>
        <v>201192414</v>
      </c>
      <c r="G13" s="31">
        <f t="shared" si="0"/>
        <v>197586845</v>
      </c>
      <c r="H13" s="31">
        <f t="shared" si="0"/>
        <v>-5646620</v>
      </c>
      <c r="I13" s="31">
        <f t="shared" si="0"/>
        <v>-43731475</v>
      </c>
      <c r="J13" s="31">
        <f t="shared" si="0"/>
        <v>148208750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148208750</v>
      </c>
      <c r="X13" s="31">
        <f t="shared" si="0"/>
        <v>161322864</v>
      </c>
      <c r="Y13" s="31">
        <f t="shared" si="0"/>
        <v>-13114114</v>
      </c>
      <c r="Z13" s="32">
        <f>+IF(X13&lt;&gt;0,+(Y13/X13)*100,0)</f>
        <v>-8.1291105766632068</v>
      </c>
      <c r="AA13" s="33">
        <f>SUM(AA6:AA12)</f>
        <v>201192414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34013681</v>
      </c>
      <c r="D17" s="18"/>
      <c r="E17" s="19">
        <v>74772293</v>
      </c>
      <c r="F17" s="20">
        <v>74772293</v>
      </c>
      <c r="G17" s="24">
        <v>40989706</v>
      </c>
      <c r="H17" s="24">
        <v>18128309</v>
      </c>
      <c r="I17" s="24"/>
      <c r="J17" s="20">
        <v>59118015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59118015</v>
      </c>
      <c r="X17" s="20">
        <v>44203334</v>
      </c>
      <c r="Y17" s="24">
        <v>14914681</v>
      </c>
      <c r="Z17" s="25">
        <v>33.741077087081258</v>
      </c>
      <c r="AA17" s="26">
        <v>74772293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34013681</v>
      </c>
      <c r="D25" s="29">
        <f t="shared" ref="D25:Y25" si="1">SUM(D15:D24)</f>
        <v>0</v>
      </c>
      <c r="E25" s="35">
        <f t="shared" si="1"/>
        <v>74772293</v>
      </c>
      <c r="F25" s="36">
        <f t="shared" si="1"/>
        <v>74772293</v>
      </c>
      <c r="G25" s="36">
        <f t="shared" si="1"/>
        <v>40989706</v>
      </c>
      <c r="H25" s="36">
        <f t="shared" si="1"/>
        <v>18128309</v>
      </c>
      <c r="I25" s="36">
        <f t="shared" si="1"/>
        <v>0</v>
      </c>
      <c r="J25" s="36">
        <f t="shared" si="1"/>
        <v>59118015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59118015</v>
      </c>
      <c r="X25" s="36">
        <f t="shared" si="1"/>
        <v>44203334</v>
      </c>
      <c r="Y25" s="36">
        <f t="shared" si="1"/>
        <v>14914681</v>
      </c>
      <c r="Z25" s="37">
        <f>+IF(X25&lt;&gt;0,+(Y25/X25)*100,0)</f>
        <v>33.741077087081258</v>
      </c>
      <c r="AA25" s="38">
        <f>SUM(AA15:AA24)</f>
        <v>74772293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236366859</v>
      </c>
      <c r="D26" s="29">
        <f>+D13+D25</f>
        <v>0</v>
      </c>
      <c r="E26" s="30">
        <f t="shared" si="2"/>
        <v>275964707</v>
      </c>
      <c r="F26" s="31">
        <f t="shared" si="2"/>
        <v>275964707</v>
      </c>
      <c r="G26" s="31">
        <f t="shared" si="2"/>
        <v>238576551</v>
      </c>
      <c r="H26" s="31">
        <f t="shared" si="2"/>
        <v>12481689</v>
      </c>
      <c r="I26" s="31">
        <f t="shared" si="2"/>
        <v>-43731475</v>
      </c>
      <c r="J26" s="31">
        <f t="shared" si="2"/>
        <v>207326765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207326765</v>
      </c>
      <c r="X26" s="31">
        <f t="shared" si="2"/>
        <v>205526198</v>
      </c>
      <c r="Y26" s="31">
        <f t="shared" si="2"/>
        <v>1800567</v>
      </c>
      <c r="Z26" s="32">
        <f>+IF(X26&lt;&gt;0,+(Y26/X26)*100,0)</f>
        <v>0.8760766352521151</v>
      </c>
      <c r="AA26" s="33">
        <f>+AA13+AA25</f>
        <v>275964707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-47433</v>
      </c>
      <c r="D31" s="18"/>
      <c r="E31" s="19">
        <v>-34942</v>
      </c>
      <c r="F31" s="20">
        <v>-34942</v>
      </c>
      <c r="G31" s="20">
        <v>-48350</v>
      </c>
      <c r="H31" s="20">
        <v>-62</v>
      </c>
      <c r="I31" s="20">
        <v>-1361</v>
      </c>
      <c r="J31" s="20">
        <v>-49773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-49773</v>
      </c>
      <c r="X31" s="20">
        <v>-34942</v>
      </c>
      <c r="Y31" s="20">
        <v>-14831</v>
      </c>
      <c r="Z31" s="21">
        <v>42.444622517314407</v>
      </c>
      <c r="AA31" s="22">
        <v>-34942</v>
      </c>
    </row>
    <row r="32" spans="1:27" ht="13.5" x14ac:dyDescent="0.25">
      <c r="A32" s="23" t="s">
        <v>59</v>
      </c>
      <c r="B32" s="17" t="s">
        <v>32</v>
      </c>
      <c r="C32" s="18">
        <v>7851890</v>
      </c>
      <c r="D32" s="18"/>
      <c r="E32" s="19">
        <v>8295093</v>
      </c>
      <c r="F32" s="20">
        <v>8295093</v>
      </c>
      <c r="G32" s="20">
        <v>5052246</v>
      </c>
      <c r="H32" s="20">
        <v>8978306</v>
      </c>
      <c r="I32" s="20">
        <v>-4702970</v>
      </c>
      <c r="J32" s="20">
        <v>9327582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9327582</v>
      </c>
      <c r="X32" s="20">
        <v>8295093</v>
      </c>
      <c r="Y32" s="20">
        <v>1032489</v>
      </c>
      <c r="Z32" s="21">
        <v>12.446985223673805</v>
      </c>
      <c r="AA32" s="22">
        <v>8295093</v>
      </c>
    </row>
    <row r="33" spans="1:27" ht="13.5" x14ac:dyDescent="0.25">
      <c r="A33" s="23" t="s">
        <v>60</v>
      </c>
      <c r="B33" s="17" t="s">
        <v>32</v>
      </c>
      <c r="C33" s="18">
        <v>18954395</v>
      </c>
      <c r="D33" s="18"/>
      <c r="E33" s="19">
        <v>18954395</v>
      </c>
      <c r="F33" s="20">
        <v>18954395</v>
      </c>
      <c r="G33" s="20">
        <v>18954395</v>
      </c>
      <c r="H33" s="20"/>
      <c r="I33" s="20"/>
      <c r="J33" s="20">
        <v>18954395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18954395</v>
      </c>
      <c r="X33" s="20">
        <v>18954395</v>
      </c>
      <c r="Y33" s="20"/>
      <c r="Z33" s="21"/>
      <c r="AA33" s="22">
        <v>18954395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35640073</v>
      </c>
      <c r="D35" s="18"/>
      <c r="E35" s="19">
        <v>28957954</v>
      </c>
      <c r="F35" s="20">
        <v>28957954</v>
      </c>
      <c r="G35" s="20">
        <v>37587118</v>
      </c>
      <c r="H35" s="20">
        <v>691483</v>
      </c>
      <c r="I35" s="20">
        <v>-2196779</v>
      </c>
      <c r="J35" s="20">
        <v>36081822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36081822</v>
      </c>
      <c r="X35" s="20">
        <v>28957954</v>
      </c>
      <c r="Y35" s="20">
        <v>7123868</v>
      </c>
      <c r="Z35" s="21">
        <v>24.600729733875536</v>
      </c>
      <c r="AA35" s="22">
        <v>28957954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62398925</v>
      </c>
      <c r="D37" s="29">
        <f t="shared" ref="D37:Y37" si="3">SUM(D29:D36)</f>
        <v>0</v>
      </c>
      <c r="E37" s="30">
        <f t="shared" si="3"/>
        <v>56172500</v>
      </c>
      <c r="F37" s="31">
        <f t="shared" si="3"/>
        <v>56172500</v>
      </c>
      <c r="G37" s="31">
        <f t="shared" si="3"/>
        <v>61545409</v>
      </c>
      <c r="H37" s="31">
        <f t="shared" si="3"/>
        <v>9669727</v>
      </c>
      <c r="I37" s="31">
        <f t="shared" si="3"/>
        <v>-6901110</v>
      </c>
      <c r="J37" s="31">
        <f t="shared" si="3"/>
        <v>64314026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64314026</v>
      </c>
      <c r="X37" s="31">
        <f t="shared" si="3"/>
        <v>56172500</v>
      </c>
      <c r="Y37" s="31">
        <f t="shared" si="3"/>
        <v>8141526</v>
      </c>
      <c r="Z37" s="32">
        <f>+IF(X37&lt;&gt;0,+(Y37/X37)*100,0)</f>
        <v>14.493793226222795</v>
      </c>
      <c r="AA37" s="33">
        <f>SUM(AA29:AA36)</f>
        <v>56172500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62398925</v>
      </c>
      <c r="D44" s="29">
        <f>+D37+D43</f>
        <v>0</v>
      </c>
      <c r="E44" s="30">
        <f t="shared" si="5"/>
        <v>56172500</v>
      </c>
      <c r="F44" s="31">
        <f t="shared" si="5"/>
        <v>56172500</v>
      </c>
      <c r="G44" s="31">
        <f t="shared" si="5"/>
        <v>61545409</v>
      </c>
      <c r="H44" s="31">
        <f t="shared" si="5"/>
        <v>9669727</v>
      </c>
      <c r="I44" s="31">
        <f t="shared" si="5"/>
        <v>-6901110</v>
      </c>
      <c r="J44" s="31">
        <f t="shared" si="5"/>
        <v>64314026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64314026</v>
      </c>
      <c r="X44" s="31">
        <f t="shared" si="5"/>
        <v>56172500</v>
      </c>
      <c r="Y44" s="31">
        <f t="shared" si="5"/>
        <v>8141526</v>
      </c>
      <c r="Z44" s="32">
        <f>+IF(X44&lt;&gt;0,+(Y44/X44)*100,0)</f>
        <v>14.493793226222795</v>
      </c>
      <c r="AA44" s="33">
        <f>+AA37+AA43</f>
        <v>56172500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173967934</v>
      </c>
      <c r="D45" s="42">
        <f t="shared" si="6"/>
        <v>0</v>
      </c>
      <c r="E45" s="43">
        <f t="shared" si="6"/>
        <v>219792207</v>
      </c>
      <c r="F45" s="44">
        <f t="shared" si="6"/>
        <v>219792207</v>
      </c>
      <c r="G45" s="44">
        <f t="shared" si="6"/>
        <v>177031142</v>
      </c>
      <c r="H45" s="44">
        <f t="shared" si="6"/>
        <v>2811962</v>
      </c>
      <c r="I45" s="44">
        <f t="shared" si="6"/>
        <v>-36830365</v>
      </c>
      <c r="J45" s="44">
        <f t="shared" si="6"/>
        <v>143012739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143012739</v>
      </c>
      <c r="X45" s="44">
        <f t="shared" si="6"/>
        <v>149353698</v>
      </c>
      <c r="Y45" s="44">
        <f t="shared" si="6"/>
        <v>-6340959</v>
      </c>
      <c r="Z45" s="45">
        <f>+IF(X45&lt;&gt;0,+(Y45/X45)*100,0)</f>
        <v>-4.2455989271855854</v>
      </c>
      <c r="AA45" s="46">
        <f>+AA26-AA44</f>
        <v>219792207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93918012</v>
      </c>
      <c r="F47" s="20">
        <v>93918012</v>
      </c>
      <c r="G47" s="20">
        <v>81869579</v>
      </c>
      <c r="H47" s="20">
        <v>4615938</v>
      </c>
      <c r="I47" s="20">
        <v>-41556562</v>
      </c>
      <c r="J47" s="20">
        <v>44928955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44928955</v>
      </c>
      <c r="X47" s="20">
        <v>23479503</v>
      </c>
      <c r="Y47" s="20">
        <v>21449452</v>
      </c>
      <c r="Z47" s="47">
        <v>91.353943905882502</v>
      </c>
      <c r="AA47" s="22">
        <v>93918012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93918012</v>
      </c>
      <c r="F50" s="52">
        <f t="shared" si="7"/>
        <v>93918012</v>
      </c>
      <c r="G50" s="52">
        <f t="shared" si="7"/>
        <v>81869579</v>
      </c>
      <c r="H50" s="52">
        <f t="shared" si="7"/>
        <v>4615938</v>
      </c>
      <c r="I50" s="52">
        <f t="shared" si="7"/>
        <v>-41556562</v>
      </c>
      <c r="J50" s="52">
        <f t="shared" si="7"/>
        <v>44928955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44928955</v>
      </c>
      <c r="X50" s="52">
        <f t="shared" si="7"/>
        <v>23479503</v>
      </c>
      <c r="Y50" s="52">
        <f t="shared" si="7"/>
        <v>21449452</v>
      </c>
      <c r="Z50" s="53">
        <f>+IF(X50&lt;&gt;0,+(Y50/X50)*100,0)</f>
        <v>91.353943905882502</v>
      </c>
      <c r="AA50" s="54">
        <f>SUM(AA47:AA49)</f>
        <v>93918012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27735179</v>
      </c>
      <c r="F6" s="20">
        <v>27735179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6933795</v>
      </c>
      <c r="Y6" s="20">
        <v>-6933795</v>
      </c>
      <c r="Z6" s="21">
        <v>-100</v>
      </c>
      <c r="AA6" s="22">
        <v>27735179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7106295</v>
      </c>
      <c r="F7" s="20">
        <v>7106295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1776573</v>
      </c>
      <c r="Y7" s="20">
        <v>-1776573</v>
      </c>
      <c r="Z7" s="21">
        <v>-100</v>
      </c>
      <c r="AA7" s="22">
        <v>7106295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90000</v>
      </c>
      <c r="F11" s="20">
        <v>90000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22500</v>
      </c>
      <c r="Y11" s="24">
        <v>-22500</v>
      </c>
      <c r="Z11" s="25">
        <v>-100</v>
      </c>
      <c r="AA11" s="26">
        <v>90000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34931474</v>
      </c>
      <c r="F13" s="31">
        <f t="shared" si="0"/>
        <v>34931474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8732868</v>
      </c>
      <c r="Y13" s="31">
        <f t="shared" si="0"/>
        <v>-8732868</v>
      </c>
      <c r="Z13" s="32">
        <f>+IF(X13&lt;&gt;0,+(Y13/X13)*100,0)</f>
        <v>-100</v>
      </c>
      <c r="AA13" s="33">
        <f>SUM(AA6:AA12)</f>
        <v>34931474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34931474</v>
      </c>
      <c r="F26" s="31">
        <f t="shared" si="2"/>
        <v>34931474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8732868</v>
      </c>
      <c r="Y26" s="31">
        <f t="shared" si="2"/>
        <v>-8732868</v>
      </c>
      <c r="Z26" s="32">
        <f>+IF(X26&lt;&gt;0,+(Y26/X26)*100,0)</f>
        <v>-100</v>
      </c>
      <c r="AA26" s="33">
        <f>+AA13+AA25</f>
        <v>34931474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4634540</v>
      </c>
      <c r="F35" s="20">
        <v>4634540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1158636</v>
      </c>
      <c r="Y35" s="20">
        <v>-1158636</v>
      </c>
      <c r="Z35" s="21">
        <v>-100</v>
      </c>
      <c r="AA35" s="22">
        <v>4634540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4634540</v>
      </c>
      <c r="F37" s="31">
        <f t="shared" si="3"/>
        <v>4634540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1158636</v>
      </c>
      <c r="Y37" s="31">
        <f t="shared" si="3"/>
        <v>-1158636</v>
      </c>
      <c r="Z37" s="32">
        <f>+IF(X37&lt;&gt;0,+(Y37/X37)*100,0)</f>
        <v>-100</v>
      </c>
      <c r="AA37" s="33">
        <f>SUM(AA29:AA36)</f>
        <v>4634540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4634540</v>
      </c>
      <c r="F44" s="31">
        <f t="shared" si="5"/>
        <v>4634540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1158636</v>
      </c>
      <c r="Y44" s="31">
        <f t="shared" si="5"/>
        <v>-1158636</v>
      </c>
      <c r="Z44" s="32">
        <f>+IF(X44&lt;&gt;0,+(Y44/X44)*100,0)</f>
        <v>-100</v>
      </c>
      <c r="AA44" s="33">
        <f>+AA37+AA43</f>
        <v>4634540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30296934</v>
      </c>
      <c r="F45" s="44">
        <f t="shared" si="6"/>
        <v>30296934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7574232</v>
      </c>
      <c r="Y45" s="44">
        <f t="shared" si="6"/>
        <v>-7574232</v>
      </c>
      <c r="Z45" s="45">
        <f>+IF(X45&lt;&gt;0,+(Y45/X45)*100,0)</f>
        <v>-100</v>
      </c>
      <c r="AA45" s="46">
        <f>+AA26-AA44</f>
        <v>30296934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-47398784</v>
      </c>
      <c r="D47" s="18"/>
      <c r="E47" s="19"/>
      <c r="F47" s="20"/>
      <c r="G47" s="20">
        <v>47398784</v>
      </c>
      <c r="H47" s="20"/>
      <c r="I47" s="20"/>
      <c r="J47" s="20">
        <v>47398784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47398784</v>
      </c>
      <c r="X47" s="20"/>
      <c r="Y47" s="20">
        <v>47398784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-47398784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47398784</v>
      </c>
      <c r="H50" s="52">
        <f t="shared" si="7"/>
        <v>0</v>
      </c>
      <c r="I50" s="52">
        <f t="shared" si="7"/>
        <v>0</v>
      </c>
      <c r="J50" s="52">
        <f t="shared" si="7"/>
        <v>47398784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47398784</v>
      </c>
      <c r="X50" s="52">
        <f t="shared" si="7"/>
        <v>0</v>
      </c>
      <c r="Y50" s="52">
        <f t="shared" si="7"/>
        <v>47398784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8111287</v>
      </c>
      <c r="F6" s="20">
        <v>8111287</v>
      </c>
      <c r="G6" s="20">
        <v>-16906</v>
      </c>
      <c r="H6" s="20"/>
      <c r="I6" s="20">
        <v>-12164</v>
      </c>
      <c r="J6" s="20">
        <v>-29070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-29070</v>
      </c>
      <c r="X6" s="20">
        <v>2027820</v>
      </c>
      <c r="Y6" s="20">
        <v>-2056890</v>
      </c>
      <c r="Z6" s="21">
        <v>-101.43355919164424</v>
      </c>
      <c r="AA6" s="22">
        <v>8111287</v>
      </c>
    </row>
    <row r="7" spans="1:27" ht="13.5" x14ac:dyDescent="0.25">
      <c r="A7" s="23" t="s">
        <v>35</v>
      </c>
      <c r="B7" s="17" t="s">
        <v>32</v>
      </c>
      <c r="C7" s="18">
        <v>1235914</v>
      </c>
      <c r="D7" s="18"/>
      <c r="E7" s="19">
        <v>1073731</v>
      </c>
      <c r="F7" s="20">
        <v>1073731</v>
      </c>
      <c r="G7" s="20">
        <v>381907</v>
      </c>
      <c r="H7" s="20"/>
      <c r="I7" s="20">
        <v>387994</v>
      </c>
      <c r="J7" s="20">
        <v>769901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769901</v>
      </c>
      <c r="X7" s="20">
        <v>268434</v>
      </c>
      <c r="Y7" s="20">
        <v>501467</v>
      </c>
      <c r="Z7" s="21">
        <v>186.81202828255735</v>
      </c>
      <c r="AA7" s="22">
        <v>1073731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-3000000</v>
      </c>
      <c r="F10" s="20">
        <v>-3000000</v>
      </c>
      <c r="G10" s="20"/>
      <c r="H10" s="20"/>
      <c r="I10" s="20">
        <v>-17692</v>
      </c>
      <c r="J10" s="20">
        <v>-17692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-17692</v>
      </c>
      <c r="X10" s="20">
        <v>-750000</v>
      </c>
      <c r="Y10" s="20">
        <v>732308</v>
      </c>
      <c r="Z10" s="21">
        <v>-97.64106666666666</v>
      </c>
      <c r="AA10" s="22">
        <v>-3000000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67500</v>
      </c>
      <c r="F11" s="20">
        <v>67500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16875</v>
      </c>
      <c r="Y11" s="24">
        <v>-16875</v>
      </c>
      <c r="Z11" s="25">
        <v>-100</v>
      </c>
      <c r="AA11" s="26">
        <v>67500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1235914</v>
      </c>
      <c r="D13" s="29">
        <f>SUM(D6:D12)</f>
        <v>0</v>
      </c>
      <c r="E13" s="30">
        <f t="shared" si="0"/>
        <v>6252518</v>
      </c>
      <c r="F13" s="31">
        <f t="shared" si="0"/>
        <v>6252518</v>
      </c>
      <c r="G13" s="31">
        <f t="shared" si="0"/>
        <v>365001</v>
      </c>
      <c r="H13" s="31">
        <f t="shared" si="0"/>
        <v>0</v>
      </c>
      <c r="I13" s="31">
        <f t="shared" si="0"/>
        <v>358138</v>
      </c>
      <c r="J13" s="31">
        <f t="shared" si="0"/>
        <v>723139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723139</v>
      </c>
      <c r="X13" s="31">
        <f t="shared" si="0"/>
        <v>1563129</v>
      </c>
      <c r="Y13" s="31">
        <f t="shared" si="0"/>
        <v>-839990</v>
      </c>
      <c r="Z13" s="32">
        <f>+IF(X13&lt;&gt;0,+(Y13/X13)*100,0)</f>
        <v>-53.737727340481811</v>
      </c>
      <c r="AA13" s="33">
        <f>SUM(AA6:AA12)</f>
        <v>6252518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1235914</v>
      </c>
      <c r="D26" s="29">
        <f>+D13+D25</f>
        <v>0</v>
      </c>
      <c r="E26" s="30">
        <f t="shared" si="2"/>
        <v>6252518</v>
      </c>
      <c r="F26" s="31">
        <f t="shared" si="2"/>
        <v>6252518</v>
      </c>
      <c r="G26" s="31">
        <f t="shared" si="2"/>
        <v>365001</v>
      </c>
      <c r="H26" s="31">
        <f t="shared" si="2"/>
        <v>0</v>
      </c>
      <c r="I26" s="31">
        <f t="shared" si="2"/>
        <v>358138</v>
      </c>
      <c r="J26" s="31">
        <f t="shared" si="2"/>
        <v>723139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723139</v>
      </c>
      <c r="X26" s="31">
        <f t="shared" si="2"/>
        <v>1563129</v>
      </c>
      <c r="Y26" s="31">
        <f t="shared" si="2"/>
        <v>-839990</v>
      </c>
      <c r="Z26" s="32">
        <f>+IF(X26&lt;&gt;0,+(Y26/X26)*100,0)</f>
        <v>-53.737727340481811</v>
      </c>
      <c r="AA26" s="33">
        <f>+AA13+AA25</f>
        <v>6252518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61344</v>
      </c>
      <c r="J32" s="20">
        <v>61344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61344</v>
      </c>
      <c r="X32" s="20"/>
      <c r="Y32" s="20">
        <v>61344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12411</v>
      </c>
      <c r="H35" s="20"/>
      <c r="I35" s="20">
        <v>14174</v>
      </c>
      <c r="J35" s="20">
        <v>26585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26585</v>
      </c>
      <c r="X35" s="20"/>
      <c r="Y35" s="20">
        <v>26585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12411</v>
      </c>
      <c r="H37" s="31">
        <f t="shared" si="3"/>
        <v>0</v>
      </c>
      <c r="I37" s="31">
        <f t="shared" si="3"/>
        <v>75518</v>
      </c>
      <c r="J37" s="31">
        <f t="shared" si="3"/>
        <v>87929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87929</v>
      </c>
      <c r="X37" s="31">
        <f t="shared" si="3"/>
        <v>0</v>
      </c>
      <c r="Y37" s="31">
        <f t="shared" si="3"/>
        <v>87929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12411</v>
      </c>
      <c r="H44" s="31">
        <f t="shared" si="5"/>
        <v>0</v>
      </c>
      <c r="I44" s="31">
        <f t="shared" si="5"/>
        <v>75518</v>
      </c>
      <c r="J44" s="31">
        <f t="shared" si="5"/>
        <v>87929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87929</v>
      </c>
      <c r="X44" s="31">
        <f t="shared" si="5"/>
        <v>0</v>
      </c>
      <c r="Y44" s="31">
        <f t="shared" si="5"/>
        <v>87929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1235914</v>
      </c>
      <c r="D45" s="42">
        <f t="shared" si="6"/>
        <v>0</v>
      </c>
      <c r="E45" s="43">
        <f t="shared" si="6"/>
        <v>6252518</v>
      </c>
      <c r="F45" s="44">
        <f t="shared" si="6"/>
        <v>6252518</v>
      </c>
      <c r="G45" s="44">
        <f t="shared" si="6"/>
        <v>352590</v>
      </c>
      <c r="H45" s="44">
        <f t="shared" si="6"/>
        <v>0</v>
      </c>
      <c r="I45" s="44">
        <f t="shared" si="6"/>
        <v>282620</v>
      </c>
      <c r="J45" s="44">
        <f t="shared" si="6"/>
        <v>635210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635210</v>
      </c>
      <c r="X45" s="44">
        <f t="shared" si="6"/>
        <v>1563129</v>
      </c>
      <c r="Y45" s="44">
        <f t="shared" si="6"/>
        <v>-927919</v>
      </c>
      <c r="Z45" s="45">
        <f>+IF(X45&lt;&gt;0,+(Y45/X45)*100,0)</f>
        <v>-59.362918863382355</v>
      </c>
      <c r="AA45" s="46">
        <f>+AA26-AA44</f>
        <v>6252518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265505000</v>
      </c>
      <c r="F6" s="20">
        <v>265505000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66376251</v>
      </c>
      <c r="Y6" s="20">
        <v>-66376251</v>
      </c>
      <c r="Z6" s="21">
        <v>-100</v>
      </c>
      <c r="AA6" s="22">
        <v>265505000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8640000</v>
      </c>
      <c r="F11" s="20">
        <v>8640000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2160000</v>
      </c>
      <c r="Y11" s="24">
        <v>-2160000</v>
      </c>
      <c r="Z11" s="25">
        <v>-100</v>
      </c>
      <c r="AA11" s="26">
        <v>8640000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274145000</v>
      </c>
      <c r="F13" s="31">
        <f t="shared" si="0"/>
        <v>274145000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68536251</v>
      </c>
      <c r="Y13" s="31">
        <f t="shared" si="0"/>
        <v>-68536251</v>
      </c>
      <c r="Z13" s="32">
        <f>+IF(X13&lt;&gt;0,+(Y13/X13)*100,0)</f>
        <v>-100</v>
      </c>
      <c r="AA13" s="33">
        <f>SUM(AA6:AA12)</f>
        <v>274145000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677361303</v>
      </c>
      <c r="D17" s="18"/>
      <c r="E17" s="19">
        <v>-13479000</v>
      </c>
      <c r="F17" s="20">
        <v>-13479000</v>
      </c>
      <c r="G17" s="24"/>
      <c r="H17" s="24"/>
      <c r="I17" s="24">
        <v>18934912</v>
      </c>
      <c r="J17" s="20">
        <v>18934912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18934912</v>
      </c>
      <c r="X17" s="20">
        <v>-3369750</v>
      </c>
      <c r="Y17" s="24">
        <v>22304662</v>
      </c>
      <c r="Z17" s="25">
        <v>-661.90850953334814</v>
      </c>
      <c r="AA17" s="26">
        <v>-13479000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677361303</v>
      </c>
      <c r="D25" s="29">
        <f t="shared" ref="D25:Y25" si="1">SUM(D15:D24)</f>
        <v>0</v>
      </c>
      <c r="E25" s="35">
        <f t="shared" si="1"/>
        <v>-13479000</v>
      </c>
      <c r="F25" s="36">
        <f t="shared" si="1"/>
        <v>-13479000</v>
      </c>
      <c r="G25" s="36">
        <f t="shared" si="1"/>
        <v>0</v>
      </c>
      <c r="H25" s="36">
        <f t="shared" si="1"/>
        <v>0</v>
      </c>
      <c r="I25" s="36">
        <f t="shared" si="1"/>
        <v>18934912</v>
      </c>
      <c r="J25" s="36">
        <f t="shared" si="1"/>
        <v>18934912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18934912</v>
      </c>
      <c r="X25" s="36">
        <f t="shared" si="1"/>
        <v>-3369750</v>
      </c>
      <c r="Y25" s="36">
        <f t="shared" si="1"/>
        <v>22304662</v>
      </c>
      <c r="Z25" s="37">
        <f>+IF(X25&lt;&gt;0,+(Y25/X25)*100,0)</f>
        <v>-661.90850953334814</v>
      </c>
      <c r="AA25" s="38">
        <f>SUM(AA15:AA24)</f>
        <v>-13479000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677361303</v>
      </c>
      <c r="D26" s="29">
        <f>+D13+D25</f>
        <v>0</v>
      </c>
      <c r="E26" s="30">
        <f t="shared" si="2"/>
        <v>260666000</v>
      </c>
      <c r="F26" s="31">
        <f t="shared" si="2"/>
        <v>260666000</v>
      </c>
      <c r="G26" s="31">
        <f t="shared" si="2"/>
        <v>0</v>
      </c>
      <c r="H26" s="31">
        <f t="shared" si="2"/>
        <v>0</v>
      </c>
      <c r="I26" s="31">
        <f t="shared" si="2"/>
        <v>18934912</v>
      </c>
      <c r="J26" s="31">
        <f t="shared" si="2"/>
        <v>18934912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18934912</v>
      </c>
      <c r="X26" s="31">
        <f t="shared" si="2"/>
        <v>65166501</v>
      </c>
      <c r="Y26" s="31">
        <f t="shared" si="2"/>
        <v>-46231589</v>
      </c>
      <c r="Z26" s="32">
        <f>+IF(X26&lt;&gt;0,+(Y26/X26)*100,0)</f>
        <v>-70.943795187039427</v>
      </c>
      <c r="AA26" s="33">
        <f>+AA13+AA25</f>
        <v>260666000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-2704393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-2704393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-2704393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680065696</v>
      </c>
      <c r="D45" s="42">
        <f t="shared" si="6"/>
        <v>0</v>
      </c>
      <c r="E45" s="43">
        <f t="shared" si="6"/>
        <v>260666000</v>
      </c>
      <c r="F45" s="44">
        <f t="shared" si="6"/>
        <v>260666000</v>
      </c>
      <c r="G45" s="44">
        <f t="shared" si="6"/>
        <v>0</v>
      </c>
      <c r="H45" s="44">
        <f t="shared" si="6"/>
        <v>0</v>
      </c>
      <c r="I45" s="44">
        <f t="shared" si="6"/>
        <v>18934912</v>
      </c>
      <c r="J45" s="44">
        <f t="shared" si="6"/>
        <v>18934912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18934912</v>
      </c>
      <c r="X45" s="44">
        <f t="shared" si="6"/>
        <v>65166501</v>
      </c>
      <c r="Y45" s="44">
        <f t="shared" si="6"/>
        <v>-46231589</v>
      </c>
      <c r="Z45" s="45">
        <f>+IF(X45&lt;&gt;0,+(Y45/X45)*100,0)</f>
        <v>-70.943795187039427</v>
      </c>
      <c r="AA45" s="46">
        <f>+AA26-AA44</f>
        <v>260666000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-966374</v>
      </c>
      <c r="D6" s="18"/>
      <c r="E6" s="19">
        <v>1307393</v>
      </c>
      <c r="F6" s="20">
        <v>1307393</v>
      </c>
      <c r="G6" s="20"/>
      <c r="H6" s="20">
        <v>-25064</v>
      </c>
      <c r="I6" s="20">
        <v>-986896</v>
      </c>
      <c r="J6" s="20">
        <v>-1011960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-1011960</v>
      </c>
      <c r="X6" s="20">
        <v>5345697</v>
      </c>
      <c r="Y6" s="20">
        <v>-6357657</v>
      </c>
      <c r="Z6" s="21">
        <v>-118.93036586248715</v>
      </c>
      <c r="AA6" s="22">
        <v>1307393</v>
      </c>
    </row>
    <row r="7" spans="1:27" ht="13.5" x14ac:dyDescent="0.25">
      <c r="A7" s="23" t="s">
        <v>35</v>
      </c>
      <c r="B7" s="17" t="s">
        <v>32</v>
      </c>
      <c r="C7" s="18">
        <v>39464506</v>
      </c>
      <c r="D7" s="18"/>
      <c r="E7" s="19"/>
      <c r="F7" s="20"/>
      <c r="G7" s="20">
        <v>3119126</v>
      </c>
      <c r="H7" s="20">
        <v>2863172</v>
      </c>
      <c r="I7" s="20">
        <v>42427832</v>
      </c>
      <c r="J7" s="20">
        <v>48410130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48410130</v>
      </c>
      <c r="X7" s="20">
        <v>356511</v>
      </c>
      <c r="Y7" s="20">
        <v>48053619</v>
      </c>
      <c r="Z7" s="21">
        <v>13478.860119323108</v>
      </c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70384</v>
      </c>
      <c r="D11" s="18"/>
      <c r="E11" s="19"/>
      <c r="F11" s="20"/>
      <c r="G11" s="24"/>
      <c r="H11" s="24"/>
      <c r="I11" s="24">
        <v>74456</v>
      </c>
      <c r="J11" s="20">
        <v>74456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74456</v>
      </c>
      <c r="X11" s="20"/>
      <c r="Y11" s="24">
        <v>74456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38568516</v>
      </c>
      <c r="D13" s="29">
        <f>SUM(D6:D12)</f>
        <v>0</v>
      </c>
      <c r="E13" s="30">
        <f t="shared" si="0"/>
        <v>1307393</v>
      </c>
      <c r="F13" s="31">
        <f t="shared" si="0"/>
        <v>1307393</v>
      </c>
      <c r="G13" s="31">
        <f t="shared" si="0"/>
        <v>3119126</v>
      </c>
      <c r="H13" s="31">
        <f t="shared" si="0"/>
        <v>2838108</v>
      </c>
      <c r="I13" s="31">
        <f t="shared" si="0"/>
        <v>41515392</v>
      </c>
      <c r="J13" s="31">
        <f t="shared" si="0"/>
        <v>47472626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47472626</v>
      </c>
      <c r="X13" s="31">
        <f t="shared" si="0"/>
        <v>5702208</v>
      </c>
      <c r="Y13" s="31">
        <f t="shared" si="0"/>
        <v>41770418</v>
      </c>
      <c r="Z13" s="32">
        <f>+IF(X13&lt;&gt;0,+(Y13/X13)*100,0)</f>
        <v>732.53059165852949</v>
      </c>
      <c r="AA13" s="33">
        <f>SUM(AA6:AA12)</f>
        <v>1307393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38568516</v>
      </c>
      <c r="D26" s="29">
        <f>+D13+D25</f>
        <v>0</v>
      </c>
      <c r="E26" s="30">
        <f t="shared" si="2"/>
        <v>1307393</v>
      </c>
      <c r="F26" s="31">
        <f t="shared" si="2"/>
        <v>1307393</v>
      </c>
      <c r="G26" s="31">
        <f t="shared" si="2"/>
        <v>3119126</v>
      </c>
      <c r="H26" s="31">
        <f t="shared" si="2"/>
        <v>2838108</v>
      </c>
      <c r="I26" s="31">
        <f t="shared" si="2"/>
        <v>41515392</v>
      </c>
      <c r="J26" s="31">
        <f t="shared" si="2"/>
        <v>47472626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47472626</v>
      </c>
      <c r="X26" s="31">
        <f t="shared" si="2"/>
        <v>5702208</v>
      </c>
      <c r="Y26" s="31">
        <f t="shared" si="2"/>
        <v>41770418</v>
      </c>
      <c r="Z26" s="32">
        <f>+IF(X26&lt;&gt;0,+(Y26/X26)*100,0)</f>
        <v>732.53059165852949</v>
      </c>
      <c r="AA26" s="33">
        <f>+AA13+AA25</f>
        <v>1307393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1258143</v>
      </c>
      <c r="D32" s="18"/>
      <c r="E32" s="19">
        <v>159255</v>
      </c>
      <c r="F32" s="20">
        <v>159255</v>
      </c>
      <c r="G32" s="20"/>
      <c r="H32" s="20">
        <v>-25064</v>
      </c>
      <c r="I32" s="20">
        <v>1268842</v>
      </c>
      <c r="J32" s="20">
        <v>1243778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1243778</v>
      </c>
      <c r="X32" s="20">
        <v>215826</v>
      </c>
      <c r="Y32" s="20">
        <v>1027952</v>
      </c>
      <c r="Z32" s="21">
        <v>476.28737964842048</v>
      </c>
      <c r="AA32" s="22">
        <v>159255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1258143</v>
      </c>
      <c r="D37" s="29">
        <f t="shared" ref="D37:Y37" si="3">SUM(D29:D36)</f>
        <v>0</v>
      </c>
      <c r="E37" s="30">
        <f t="shared" si="3"/>
        <v>159255</v>
      </c>
      <c r="F37" s="31">
        <f t="shared" si="3"/>
        <v>159255</v>
      </c>
      <c r="G37" s="31">
        <f t="shared" si="3"/>
        <v>0</v>
      </c>
      <c r="H37" s="31">
        <f t="shared" si="3"/>
        <v>-25064</v>
      </c>
      <c r="I37" s="31">
        <f t="shared" si="3"/>
        <v>1268842</v>
      </c>
      <c r="J37" s="31">
        <f t="shared" si="3"/>
        <v>1243778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1243778</v>
      </c>
      <c r="X37" s="31">
        <f t="shared" si="3"/>
        <v>215826</v>
      </c>
      <c r="Y37" s="31">
        <f t="shared" si="3"/>
        <v>1027952</v>
      </c>
      <c r="Z37" s="32">
        <f>+IF(X37&lt;&gt;0,+(Y37/X37)*100,0)</f>
        <v>476.28737964842048</v>
      </c>
      <c r="AA37" s="33">
        <f>SUM(AA29:AA36)</f>
        <v>159255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1258143</v>
      </c>
      <c r="D44" s="29">
        <f>+D37+D43</f>
        <v>0</v>
      </c>
      <c r="E44" s="30">
        <f t="shared" si="5"/>
        <v>159255</v>
      </c>
      <c r="F44" s="31">
        <f t="shared" si="5"/>
        <v>159255</v>
      </c>
      <c r="G44" s="31">
        <f t="shared" si="5"/>
        <v>0</v>
      </c>
      <c r="H44" s="31">
        <f t="shared" si="5"/>
        <v>-25064</v>
      </c>
      <c r="I44" s="31">
        <f t="shared" si="5"/>
        <v>1268842</v>
      </c>
      <c r="J44" s="31">
        <f t="shared" si="5"/>
        <v>1243778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1243778</v>
      </c>
      <c r="X44" s="31">
        <f t="shared" si="5"/>
        <v>215826</v>
      </c>
      <c r="Y44" s="31">
        <f t="shared" si="5"/>
        <v>1027952</v>
      </c>
      <c r="Z44" s="32">
        <f>+IF(X44&lt;&gt;0,+(Y44/X44)*100,0)</f>
        <v>476.28737964842048</v>
      </c>
      <c r="AA44" s="33">
        <f>+AA37+AA43</f>
        <v>159255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37310373</v>
      </c>
      <c r="D45" s="42">
        <f t="shared" si="6"/>
        <v>0</v>
      </c>
      <c r="E45" s="43">
        <f t="shared" si="6"/>
        <v>1148138</v>
      </c>
      <c r="F45" s="44">
        <f t="shared" si="6"/>
        <v>1148138</v>
      </c>
      <c r="G45" s="44">
        <f t="shared" si="6"/>
        <v>3119126</v>
      </c>
      <c r="H45" s="44">
        <f t="shared" si="6"/>
        <v>2863172</v>
      </c>
      <c r="I45" s="44">
        <f t="shared" si="6"/>
        <v>40246550</v>
      </c>
      <c r="J45" s="44">
        <f t="shared" si="6"/>
        <v>46228848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46228848</v>
      </c>
      <c r="X45" s="44">
        <f t="shared" si="6"/>
        <v>5486382</v>
      </c>
      <c r="Y45" s="44">
        <f t="shared" si="6"/>
        <v>40742466</v>
      </c>
      <c r="Z45" s="45">
        <f>+IF(X45&lt;&gt;0,+(Y45/X45)*100,0)</f>
        <v>742.61081346504852</v>
      </c>
      <c r="AA45" s="46">
        <f>+AA26-AA44</f>
        <v>1148138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-36721701</v>
      </c>
      <c r="D47" s="18"/>
      <c r="E47" s="19"/>
      <c r="F47" s="20"/>
      <c r="G47" s="20"/>
      <c r="H47" s="20">
        <v>4571357</v>
      </c>
      <c r="I47" s="20">
        <v>-34690313</v>
      </c>
      <c r="J47" s="20">
        <v>-30118956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-30118956</v>
      </c>
      <c r="X47" s="20"/>
      <c r="Y47" s="20">
        <v>-30118956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-36721701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4571357</v>
      </c>
      <c r="I50" s="52">
        <f t="shared" si="7"/>
        <v>-34690313</v>
      </c>
      <c r="J50" s="52">
        <f t="shared" si="7"/>
        <v>-30118956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-30118956</v>
      </c>
      <c r="X50" s="52">
        <f t="shared" si="7"/>
        <v>0</v>
      </c>
      <c r="Y50" s="52">
        <f t="shared" si="7"/>
        <v>-30118956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15483315</v>
      </c>
      <c r="D6" s="18"/>
      <c r="E6" s="19">
        <v>10549124</v>
      </c>
      <c r="F6" s="20">
        <v>10549124</v>
      </c>
      <c r="G6" s="20"/>
      <c r="H6" s="20">
        <v>343705</v>
      </c>
      <c r="I6" s="20">
        <v>16859</v>
      </c>
      <c r="J6" s="20">
        <v>360564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360564</v>
      </c>
      <c r="X6" s="20">
        <v>2637282</v>
      </c>
      <c r="Y6" s="20">
        <v>-2276718</v>
      </c>
      <c r="Z6" s="21">
        <v>-86.328196984622807</v>
      </c>
      <c r="AA6" s="22">
        <v>10549124</v>
      </c>
    </row>
    <row r="7" spans="1:27" ht="13.5" x14ac:dyDescent="0.25">
      <c r="A7" s="23" t="s">
        <v>35</v>
      </c>
      <c r="B7" s="17" t="s">
        <v>32</v>
      </c>
      <c r="C7" s="18">
        <v>-12144472</v>
      </c>
      <c r="D7" s="18"/>
      <c r="E7" s="19">
        <v>-27501</v>
      </c>
      <c r="F7" s="20">
        <v>-27501</v>
      </c>
      <c r="G7" s="20"/>
      <c r="H7" s="20">
        <v>1222932</v>
      </c>
      <c r="I7" s="20">
        <v>466069</v>
      </c>
      <c r="J7" s="20">
        <v>1689001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1689001</v>
      </c>
      <c r="X7" s="20">
        <v>-6876</v>
      </c>
      <c r="Y7" s="20">
        <v>1695877</v>
      </c>
      <c r="Z7" s="21">
        <v>-24663.714368819081</v>
      </c>
      <c r="AA7" s="22">
        <v>-27501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405202</v>
      </c>
      <c r="D11" s="18"/>
      <c r="E11" s="19"/>
      <c r="F11" s="20"/>
      <c r="G11" s="24"/>
      <c r="H11" s="24">
        <v>42525</v>
      </c>
      <c r="I11" s="24"/>
      <c r="J11" s="20">
        <v>42525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42525</v>
      </c>
      <c r="X11" s="20"/>
      <c r="Y11" s="24">
        <v>42525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-3632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3740413</v>
      </c>
      <c r="D13" s="29">
        <f>SUM(D6:D12)</f>
        <v>0</v>
      </c>
      <c r="E13" s="30">
        <f t="shared" si="0"/>
        <v>10521623</v>
      </c>
      <c r="F13" s="31">
        <f t="shared" si="0"/>
        <v>10521623</v>
      </c>
      <c r="G13" s="31">
        <f t="shared" si="0"/>
        <v>0</v>
      </c>
      <c r="H13" s="31">
        <f t="shared" si="0"/>
        <v>1609162</v>
      </c>
      <c r="I13" s="31">
        <f t="shared" si="0"/>
        <v>482928</v>
      </c>
      <c r="J13" s="31">
        <f t="shared" si="0"/>
        <v>2092090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2092090</v>
      </c>
      <c r="X13" s="31">
        <f t="shared" si="0"/>
        <v>2630406</v>
      </c>
      <c r="Y13" s="31">
        <f t="shared" si="0"/>
        <v>-538316</v>
      </c>
      <c r="Z13" s="32">
        <f>+IF(X13&lt;&gt;0,+(Y13/X13)*100,0)</f>
        <v>-20.465129717617735</v>
      </c>
      <c r="AA13" s="33">
        <f>SUM(AA6:AA12)</f>
        <v>10521623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3740413</v>
      </c>
      <c r="D26" s="29">
        <f>+D13+D25</f>
        <v>0</v>
      </c>
      <c r="E26" s="30">
        <f t="shared" si="2"/>
        <v>10521623</v>
      </c>
      <c r="F26" s="31">
        <f t="shared" si="2"/>
        <v>10521623</v>
      </c>
      <c r="G26" s="31">
        <f t="shared" si="2"/>
        <v>0</v>
      </c>
      <c r="H26" s="31">
        <f t="shared" si="2"/>
        <v>1609162</v>
      </c>
      <c r="I26" s="31">
        <f t="shared" si="2"/>
        <v>482928</v>
      </c>
      <c r="J26" s="31">
        <f t="shared" si="2"/>
        <v>2092090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2092090</v>
      </c>
      <c r="X26" s="31">
        <f t="shared" si="2"/>
        <v>2630406</v>
      </c>
      <c r="Y26" s="31">
        <f t="shared" si="2"/>
        <v>-538316</v>
      </c>
      <c r="Z26" s="32">
        <f>+IF(X26&lt;&gt;0,+(Y26/X26)*100,0)</f>
        <v>-20.465129717617735</v>
      </c>
      <c r="AA26" s="33">
        <f>+AA13+AA25</f>
        <v>10521623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-13865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-424283</v>
      </c>
      <c r="D32" s="18"/>
      <c r="E32" s="19">
        <v>8859134</v>
      </c>
      <c r="F32" s="20">
        <v>8859134</v>
      </c>
      <c r="G32" s="20"/>
      <c r="H32" s="20">
        <v>310438</v>
      </c>
      <c r="I32" s="20">
        <v>-4600</v>
      </c>
      <c r="J32" s="20">
        <v>305838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305838</v>
      </c>
      <c r="X32" s="20">
        <v>2019117</v>
      </c>
      <c r="Y32" s="20">
        <v>-1713279</v>
      </c>
      <c r="Z32" s="21">
        <v>-84.852883711047937</v>
      </c>
      <c r="AA32" s="22">
        <v>8859134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12339319</v>
      </c>
      <c r="D35" s="18"/>
      <c r="E35" s="19"/>
      <c r="F35" s="20"/>
      <c r="G35" s="20"/>
      <c r="H35" s="20">
        <v>212622</v>
      </c>
      <c r="I35" s="20">
        <v>89795</v>
      </c>
      <c r="J35" s="20">
        <v>302417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302417</v>
      </c>
      <c r="X35" s="20"/>
      <c r="Y35" s="20">
        <v>302417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11901171</v>
      </c>
      <c r="D37" s="29">
        <f t="shared" ref="D37:Y37" si="3">SUM(D29:D36)</f>
        <v>0</v>
      </c>
      <c r="E37" s="30">
        <f t="shared" si="3"/>
        <v>8859134</v>
      </c>
      <c r="F37" s="31">
        <f t="shared" si="3"/>
        <v>8859134</v>
      </c>
      <c r="G37" s="31">
        <f t="shared" si="3"/>
        <v>0</v>
      </c>
      <c r="H37" s="31">
        <f t="shared" si="3"/>
        <v>523060</v>
      </c>
      <c r="I37" s="31">
        <f t="shared" si="3"/>
        <v>85195</v>
      </c>
      <c r="J37" s="31">
        <f t="shared" si="3"/>
        <v>608255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608255</v>
      </c>
      <c r="X37" s="31">
        <f t="shared" si="3"/>
        <v>2019117</v>
      </c>
      <c r="Y37" s="31">
        <f t="shared" si="3"/>
        <v>-1410862</v>
      </c>
      <c r="Z37" s="32">
        <f>+IF(X37&lt;&gt;0,+(Y37/X37)*100,0)</f>
        <v>-69.87519792067522</v>
      </c>
      <c r="AA37" s="33">
        <f>SUM(AA29:AA36)</f>
        <v>8859134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11901171</v>
      </c>
      <c r="D44" s="29">
        <f>+D37+D43</f>
        <v>0</v>
      </c>
      <c r="E44" s="30">
        <f t="shared" si="5"/>
        <v>8859134</v>
      </c>
      <c r="F44" s="31">
        <f t="shared" si="5"/>
        <v>8859134</v>
      </c>
      <c r="G44" s="31">
        <f t="shared" si="5"/>
        <v>0</v>
      </c>
      <c r="H44" s="31">
        <f t="shared" si="5"/>
        <v>523060</v>
      </c>
      <c r="I44" s="31">
        <f t="shared" si="5"/>
        <v>85195</v>
      </c>
      <c r="J44" s="31">
        <f t="shared" si="5"/>
        <v>608255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608255</v>
      </c>
      <c r="X44" s="31">
        <f t="shared" si="5"/>
        <v>2019117</v>
      </c>
      <c r="Y44" s="31">
        <f t="shared" si="5"/>
        <v>-1410862</v>
      </c>
      <c r="Z44" s="32">
        <f>+IF(X44&lt;&gt;0,+(Y44/X44)*100,0)</f>
        <v>-69.87519792067522</v>
      </c>
      <c r="AA44" s="33">
        <f>+AA37+AA43</f>
        <v>8859134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-8160758</v>
      </c>
      <c r="D45" s="42">
        <f t="shared" si="6"/>
        <v>0</v>
      </c>
      <c r="E45" s="43">
        <f t="shared" si="6"/>
        <v>1662489</v>
      </c>
      <c r="F45" s="44">
        <f t="shared" si="6"/>
        <v>1662489</v>
      </c>
      <c r="G45" s="44">
        <f t="shared" si="6"/>
        <v>0</v>
      </c>
      <c r="H45" s="44">
        <f t="shared" si="6"/>
        <v>1086102</v>
      </c>
      <c r="I45" s="44">
        <f t="shared" si="6"/>
        <v>397733</v>
      </c>
      <c r="J45" s="44">
        <f t="shared" si="6"/>
        <v>1483835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1483835</v>
      </c>
      <c r="X45" s="44">
        <f t="shared" si="6"/>
        <v>611289</v>
      </c>
      <c r="Y45" s="44">
        <f t="shared" si="6"/>
        <v>872546</v>
      </c>
      <c r="Z45" s="45">
        <f>+IF(X45&lt;&gt;0,+(Y45/X45)*100,0)</f>
        <v>142.73870460616828</v>
      </c>
      <c r="AA45" s="46">
        <f>+AA26-AA44</f>
        <v>1662489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-701642</v>
      </c>
      <c r="D47" s="18"/>
      <c r="E47" s="19">
        <v>1662489</v>
      </c>
      <c r="F47" s="20">
        <v>1662489</v>
      </c>
      <c r="G47" s="20"/>
      <c r="H47" s="20"/>
      <c r="I47" s="20">
        <v>-7471934</v>
      </c>
      <c r="J47" s="20">
        <v>-7471934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-7471934</v>
      </c>
      <c r="X47" s="20">
        <v>611289</v>
      </c>
      <c r="Y47" s="20">
        <v>-8083223</v>
      </c>
      <c r="Z47" s="47">
        <v>-1322.3243015987528</v>
      </c>
      <c r="AA47" s="22">
        <v>1662489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-701642</v>
      </c>
      <c r="D50" s="50">
        <f t="shared" ref="D50:Y50" si="7">SUM(D47:D49)</f>
        <v>0</v>
      </c>
      <c r="E50" s="51">
        <f t="shared" si="7"/>
        <v>1662489</v>
      </c>
      <c r="F50" s="52">
        <f t="shared" si="7"/>
        <v>1662489</v>
      </c>
      <c r="G50" s="52">
        <f t="shared" si="7"/>
        <v>0</v>
      </c>
      <c r="H50" s="52">
        <f t="shared" si="7"/>
        <v>0</v>
      </c>
      <c r="I50" s="52">
        <f t="shared" si="7"/>
        <v>-7471934</v>
      </c>
      <c r="J50" s="52">
        <f t="shared" si="7"/>
        <v>-7471934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-7471934</v>
      </c>
      <c r="X50" s="52">
        <f t="shared" si="7"/>
        <v>611289</v>
      </c>
      <c r="Y50" s="52">
        <f t="shared" si="7"/>
        <v>-8083223</v>
      </c>
      <c r="Z50" s="53">
        <f>+IF(X50&lt;&gt;0,+(Y50/X50)*100,0)</f>
        <v>-1322.3243015987528</v>
      </c>
      <c r="AA50" s="54">
        <f>SUM(AA47:AA49)</f>
        <v>1662489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-3463847</v>
      </c>
      <c r="D6" s="18"/>
      <c r="E6" s="19">
        <v>-16381585</v>
      </c>
      <c r="F6" s="20">
        <v>-16381585</v>
      </c>
      <c r="G6" s="20">
        <v>-4450636</v>
      </c>
      <c r="H6" s="20">
        <v>-1298217</v>
      </c>
      <c r="I6" s="20">
        <v>-41593</v>
      </c>
      <c r="J6" s="20">
        <v>-5790446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-5790446</v>
      </c>
      <c r="X6" s="20">
        <v>-4406511</v>
      </c>
      <c r="Y6" s="20">
        <v>-1383935</v>
      </c>
      <c r="Z6" s="21">
        <v>31.406593561209768</v>
      </c>
      <c r="AA6" s="22">
        <v>-16381585</v>
      </c>
    </row>
    <row r="7" spans="1:27" ht="13.5" x14ac:dyDescent="0.25">
      <c r="A7" s="23" t="s">
        <v>35</v>
      </c>
      <c r="B7" s="17" t="s">
        <v>32</v>
      </c>
      <c r="C7" s="18">
        <v>2589076</v>
      </c>
      <c r="D7" s="18"/>
      <c r="E7" s="19">
        <v>1437257</v>
      </c>
      <c r="F7" s="20">
        <v>1437257</v>
      </c>
      <c r="G7" s="20">
        <v>2723551</v>
      </c>
      <c r="H7" s="20">
        <v>150114</v>
      </c>
      <c r="I7" s="20">
        <v>232681</v>
      </c>
      <c r="J7" s="20">
        <v>3106346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3106346</v>
      </c>
      <c r="X7" s="20">
        <v>532836</v>
      </c>
      <c r="Y7" s="20">
        <v>2573510</v>
      </c>
      <c r="Z7" s="21">
        <v>482.98350712038979</v>
      </c>
      <c r="AA7" s="22">
        <v>1437257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-76663</v>
      </c>
      <c r="D10" s="18"/>
      <c r="E10" s="19">
        <v>-89372</v>
      </c>
      <c r="F10" s="20">
        <v>-89372</v>
      </c>
      <c r="G10" s="20">
        <v>-76663</v>
      </c>
      <c r="H10" s="20"/>
      <c r="I10" s="20"/>
      <c r="J10" s="20">
        <v>-76663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-76663</v>
      </c>
      <c r="X10" s="20">
        <v>-89372</v>
      </c>
      <c r="Y10" s="20">
        <v>12709</v>
      </c>
      <c r="Z10" s="21">
        <v>-14.220337465872982</v>
      </c>
      <c r="AA10" s="22">
        <v>-89372</v>
      </c>
    </row>
    <row r="11" spans="1:27" ht="13.5" x14ac:dyDescent="0.25">
      <c r="A11" s="23" t="s">
        <v>39</v>
      </c>
      <c r="B11" s="17" t="s">
        <v>32</v>
      </c>
      <c r="C11" s="18">
        <v>45370</v>
      </c>
      <c r="D11" s="18"/>
      <c r="E11" s="19">
        <v>45370</v>
      </c>
      <c r="F11" s="20">
        <v>45370</v>
      </c>
      <c r="G11" s="24">
        <v>45370</v>
      </c>
      <c r="H11" s="24">
        <v>200500</v>
      </c>
      <c r="I11" s="24">
        <v>-200500</v>
      </c>
      <c r="J11" s="20">
        <v>45370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45370</v>
      </c>
      <c r="X11" s="20">
        <v>45370</v>
      </c>
      <c r="Y11" s="24"/>
      <c r="Z11" s="25"/>
      <c r="AA11" s="26">
        <v>45370</v>
      </c>
    </row>
    <row r="12" spans="1:27" ht="13.5" x14ac:dyDescent="0.25">
      <c r="A12" s="23" t="s">
        <v>40</v>
      </c>
      <c r="B12" s="17" t="s">
        <v>32</v>
      </c>
      <c r="C12" s="18">
        <v>-320</v>
      </c>
      <c r="D12" s="18"/>
      <c r="E12" s="19">
        <v>-320</v>
      </c>
      <c r="F12" s="20">
        <v>-320</v>
      </c>
      <c r="G12" s="20">
        <v>-320</v>
      </c>
      <c r="H12" s="20"/>
      <c r="I12" s="20"/>
      <c r="J12" s="20">
        <v>-320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-320</v>
      </c>
      <c r="X12" s="20">
        <v>-320</v>
      </c>
      <c r="Y12" s="20"/>
      <c r="Z12" s="21"/>
      <c r="AA12" s="22">
        <v>-320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-906384</v>
      </c>
      <c r="D13" s="29">
        <f>SUM(D6:D12)</f>
        <v>0</v>
      </c>
      <c r="E13" s="30">
        <f t="shared" si="0"/>
        <v>-14988650</v>
      </c>
      <c r="F13" s="31">
        <f t="shared" si="0"/>
        <v>-14988650</v>
      </c>
      <c r="G13" s="31">
        <f t="shared" si="0"/>
        <v>-1758698</v>
      </c>
      <c r="H13" s="31">
        <f t="shared" si="0"/>
        <v>-947603</v>
      </c>
      <c r="I13" s="31">
        <f t="shared" si="0"/>
        <v>-9412</v>
      </c>
      <c r="J13" s="31">
        <f t="shared" si="0"/>
        <v>-2715713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-2715713</v>
      </c>
      <c r="X13" s="31">
        <f t="shared" si="0"/>
        <v>-3917997</v>
      </c>
      <c r="Y13" s="31">
        <f t="shared" si="0"/>
        <v>1202284</v>
      </c>
      <c r="Z13" s="32">
        <f>+IF(X13&lt;&gt;0,+(Y13/X13)*100,0)</f>
        <v>-30.686189907751331</v>
      </c>
      <c r="AA13" s="33">
        <f>SUM(AA6:AA12)</f>
        <v>-14988650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11035659</v>
      </c>
      <c r="D17" s="18"/>
      <c r="E17" s="19">
        <v>16850062</v>
      </c>
      <c r="F17" s="20">
        <v>16850062</v>
      </c>
      <c r="G17" s="24">
        <v>12246684</v>
      </c>
      <c r="H17" s="24">
        <v>1576590</v>
      </c>
      <c r="I17" s="24">
        <v>137246</v>
      </c>
      <c r="J17" s="20">
        <v>13960520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13960520</v>
      </c>
      <c r="X17" s="20">
        <v>9662914</v>
      </c>
      <c r="Y17" s="24">
        <v>4297606</v>
      </c>
      <c r="Z17" s="25">
        <v>44.475258705603714</v>
      </c>
      <c r="AA17" s="26">
        <v>16850062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11035659</v>
      </c>
      <c r="D25" s="29">
        <f t="shared" ref="D25:Y25" si="1">SUM(D15:D24)</f>
        <v>0</v>
      </c>
      <c r="E25" s="35">
        <f t="shared" si="1"/>
        <v>16850062</v>
      </c>
      <c r="F25" s="36">
        <f t="shared" si="1"/>
        <v>16850062</v>
      </c>
      <c r="G25" s="36">
        <f t="shared" si="1"/>
        <v>12246684</v>
      </c>
      <c r="H25" s="36">
        <f t="shared" si="1"/>
        <v>1576590</v>
      </c>
      <c r="I25" s="36">
        <f t="shared" si="1"/>
        <v>137246</v>
      </c>
      <c r="J25" s="36">
        <f t="shared" si="1"/>
        <v>13960520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13960520</v>
      </c>
      <c r="X25" s="36">
        <f t="shared" si="1"/>
        <v>9662914</v>
      </c>
      <c r="Y25" s="36">
        <f t="shared" si="1"/>
        <v>4297606</v>
      </c>
      <c r="Z25" s="37">
        <f>+IF(X25&lt;&gt;0,+(Y25/X25)*100,0)</f>
        <v>44.475258705603714</v>
      </c>
      <c r="AA25" s="38">
        <f>SUM(AA15:AA24)</f>
        <v>16850062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10129275</v>
      </c>
      <c r="D26" s="29">
        <f>+D13+D25</f>
        <v>0</v>
      </c>
      <c r="E26" s="30">
        <f t="shared" si="2"/>
        <v>1861412</v>
      </c>
      <c r="F26" s="31">
        <f t="shared" si="2"/>
        <v>1861412</v>
      </c>
      <c r="G26" s="31">
        <f t="shared" si="2"/>
        <v>10487986</v>
      </c>
      <c r="H26" s="31">
        <f t="shared" si="2"/>
        <v>628987</v>
      </c>
      <c r="I26" s="31">
        <f t="shared" si="2"/>
        <v>127834</v>
      </c>
      <c r="J26" s="31">
        <f t="shared" si="2"/>
        <v>11244807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11244807</v>
      </c>
      <c r="X26" s="31">
        <f t="shared" si="2"/>
        <v>5744917</v>
      </c>
      <c r="Y26" s="31">
        <f t="shared" si="2"/>
        <v>5499890</v>
      </c>
      <c r="Z26" s="32">
        <f>+IF(X26&lt;&gt;0,+(Y26/X26)*100,0)</f>
        <v>95.73489051277852</v>
      </c>
      <c r="AA26" s="33">
        <f>+AA13+AA25</f>
        <v>1861412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-2983</v>
      </c>
      <c r="D31" s="18"/>
      <c r="E31" s="19">
        <v>-2594</v>
      </c>
      <c r="F31" s="20">
        <v>-2594</v>
      </c>
      <c r="G31" s="20">
        <v>-2983</v>
      </c>
      <c r="H31" s="20"/>
      <c r="I31" s="20"/>
      <c r="J31" s="20">
        <v>-2983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-2983</v>
      </c>
      <c r="X31" s="20">
        <v>-2594</v>
      </c>
      <c r="Y31" s="20">
        <v>-389</v>
      </c>
      <c r="Z31" s="21">
        <v>14.99614494988435</v>
      </c>
      <c r="AA31" s="22">
        <v>-2594</v>
      </c>
    </row>
    <row r="32" spans="1:27" ht="13.5" x14ac:dyDescent="0.25">
      <c r="A32" s="23" t="s">
        <v>59</v>
      </c>
      <c r="B32" s="17" t="s">
        <v>32</v>
      </c>
      <c r="C32" s="18">
        <v>141189</v>
      </c>
      <c r="D32" s="18"/>
      <c r="E32" s="19">
        <v>97768</v>
      </c>
      <c r="F32" s="20">
        <v>97768</v>
      </c>
      <c r="G32" s="20">
        <v>139788</v>
      </c>
      <c r="H32" s="20">
        <v>-622</v>
      </c>
      <c r="I32" s="20">
        <v>12796</v>
      </c>
      <c r="J32" s="20">
        <v>151962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151962</v>
      </c>
      <c r="X32" s="20">
        <v>97768</v>
      </c>
      <c r="Y32" s="20">
        <v>54194</v>
      </c>
      <c r="Z32" s="21">
        <v>55.431224940675882</v>
      </c>
      <c r="AA32" s="22">
        <v>97768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399314</v>
      </c>
      <c r="D35" s="18"/>
      <c r="E35" s="19">
        <v>195099</v>
      </c>
      <c r="F35" s="20">
        <v>195099</v>
      </c>
      <c r="G35" s="20">
        <v>407655</v>
      </c>
      <c r="H35" s="20">
        <v>11255</v>
      </c>
      <c r="I35" s="20">
        <v>-18437</v>
      </c>
      <c r="J35" s="20">
        <v>400473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400473</v>
      </c>
      <c r="X35" s="20">
        <v>195099</v>
      </c>
      <c r="Y35" s="20">
        <v>205374</v>
      </c>
      <c r="Z35" s="21">
        <v>105.26655697876464</v>
      </c>
      <c r="AA35" s="22">
        <v>195099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537520</v>
      </c>
      <c r="D37" s="29">
        <f t="shared" ref="D37:Y37" si="3">SUM(D29:D36)</f>
        <v>0</v>
      </c>
      <c r="E37" s="30">
        <f t="shared" si="3"/>
        <v>290273</v>
      </c>
      <c r="F37" s="31">
        <f t="shared" si="3"/>
        <v>290273</v>
      </c>
      <c r="G37" s="31">
        <f t="shared" si="3"/>
        <v>544460</v>
      </c>
      <c r="H37" s="31">
        <f t="shared" si="3"/>
        <v>10633</v>
      </c>
      <c r="I37" s="31">
        <f t="shared" si="3"/>
        <v>-5641</v>
      </c>
      <c r="J37" s="31">
        <f t="shared" si="3"/>
        <v>549452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549452</v>
      </c>
      <c r="X37" s="31">
        <f t="shared" si="3"/>
        <v>290273</v>
      </c>
      <c r="Y37" s="31">
        <f t="shared" si="3"/>
        <v>259179</v>
      </c>
      <c r="Z37" s="32">
        <f>+IF(X37&lt;&gt;0,+(Y37/X37)*100,0)</f>
        <v>89.288015075463449</v>
      </c>
      <c r="AA37" s="33">
        <f>SUM(AA29:AA36)</f>
        <v>290273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537520</v>
      </c>
      <c r="D44" s="29">
        <f>+D37+D43</f>
        <v>0</v>
      </c>
      <c r="E44" s="30">
        <f t="shared" si="5"/>
        <v>290273</v>
      </c>
      <c r="F44" s="31">
        <f t="shared" si="5"/>
        <v>290273</v>
      </c>
      <c r="G44" s="31">
        <f t="shared" si="5"/>
        <v>544460</v>
      </c>
      <c r="H44" s="31">
        <f t="shared" si="5"/>
        <v>10633</v>
      </c>
      <c r="I44" s="31">
        <f t="shared" si="5"/>
        <v>-5641</v>
      </c>
      <c r="J44" s="31">
        <f t="shared" si="5"/>
        <v>549452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549452</v>
      </c>
      <c r="X44" s="31">
        <f t="shared" si="5"/>
        <v>290273</v>
      </c>
      <c r="Y44" s="31">
        <f t="shared" si="5"/>
        <v>259179</v>
      </c>
      <c r="Z44" s="32">
        <f>+IF(X44&lt;&gt;0,+(Y44/X44)*100,0)</f>
        <v>89.288015075463449</v>
      </c>
      <c r="AA44" s="33">
        <f>+AA37+AA43</f>
        <v>290273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9591755</v>
      </c>
      <c r="D45" s="42">
        <f t="shared" si="6"/>
        <v>0</v>
      </c>
      <c r="E45" s="43">
        <f t="shared" si="6"/>
        <v>1571139</v>
      </c>
      <c r="F45" s="44">
        <f t="shared" si="6"/>
        <v>1571139</v>
      </c>
      <c r="G45" s="44">
        <f t="shared" si="6"/>
        <v>9943526</v>
      </c>
      <c r="H45" s="44">
        <f t="shared" si="6"/>
        <v>618354</v>
      </c>
      <c r="I45" s="44">
        <f t="shared" si="6"/>
        <v>133475</v>
      </c>
      <c r="J45" s="44">
        <f t="shared" si="6"/>
        <v>10695355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10695355</v>
      </c>
      <c r="X45" s="44">
        <f t="shared" si="6"/>
        <v>5454644</v>
      </c>
      <c r="Y45" s="44">
        <f t="shared" si="6"/>
        <v>5240711</v>
      </c>
      <c r="Z45" s="45">
        <f>+IF(X45&lt;&gt;0,+(Y45/X45)*100,0)</f>
        <v>96.077965858083502</v>
      </c>
      <c r="AA45" s="46">
        <f>+AA26-AA44</f>
        <v>1571139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-7431964</v>
      </c>
      <c r="D47" s="18"/>
      <c r="E47" s="19">
        <v>-4900019</v>
      </c>
      <c r="F47" s="20">
        <v>-4900019</v>
      </c>
      <c r="G47" s="20">
        <v>-7297313</v>
      </c>
      <c r="H47" s="20">
        <v>349364</v>
      </c>
      <c r="I47" s="20">
        <v>295224</v>
      </c>
      <c r="J47" s="20">
        <v>-6652725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-6652725</v>
      </c>
      <c r="X47" s="20">
        <v>-1016513</v>
      </c>
      <c r="Y47" s="20">
        <v>-5636212</v>
      </c>
      <c r="Z47" s="47">
        <v>554.46531426553327</v>
      </c>
      <c r="AA47" s="22">
        <v>-4900019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-7431964</v>
      </c>
      <c r="D50" s="50">
        <f t="shared" ref="D50:Y50" si="7">SUM(D47:D49)</f>
        <v>0</v>
      </c>
      <c r="E50" s="51">
        <f t="shared" si="7"/>
        <v>-4900019</v>
      </c>
      <c r="F50" s="52">
        <f t="shared" si="7"/>
        <v>-4900019</v>
      </c>
      <c r="G50" s="52">
        <f t="shared" si="7"/>
        <v>-7297313</v>
      </c>
      <c r="H50" s="52">
        <f t="shared" si="7"/>
        <v>349364</v>
      </c>
      <c r="I50" s="52">
        <f t="shared" si="7"/>
        <v>295224</v>
      </c>
      <c r="J50" s="52">
        <f t="shared" si="7"/>
        <v>-6652725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-6652725</v>
      </c>
      <c r="X50" s="52">
        <f t="shared" si="7"/>
        <v>-1016513</v>
      </c>
      <c r="Y50" s="52">
        <f t="shared" si="7"/>
        <v>-5636212</v>
      </c>
      <c r="Z50" s="53">
        <f>+IF(X50&lt;&gt;0,+(Y50/X50)*100,0)</f>
        <v>554.46531426553327</v>
      </c>
      <c r="AA50" s="54">
        <f>SUM(AA47:AA49)</f>
        <v>-4900019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5523959</v>
      </c>
      <c r="F6" s="20">
        <v>5523959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1380990</v>
      </c>
      <c r="Y6" s="20">
        <v>-1380990</v>
      </c>
      <c r="Z6" s="21">
        <v>-100</v>
      </c>
      <c r="AA6" s="22">
        <v>5523959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23261092</v>
      </c>
      <c r="F7" s="20">
        <v>23261092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5815272</v>
      </c>
      <c r="Y7" s="20">
        <v>-5815272</v>
      </c>
      <c r="Z7" s="21">
        <v>-100</v>
      </c>
      <c r="AA7" s="22">
        <v>23261092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-281364</v>
      </c>
      <c r="F10" s="20">
        <v>-281364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-70341</v>
      </c>
      <c r="Y10" s="20">
        <v>70341</v>
      </c>
      <c r="Z10" s="21">
        <v>-100</v>
      </c>
      <c r="AA10" s="22">
        <v>-281364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28503687</v>
      </c>
      <c r="F13" s="31">
        <f t="shared" si="0"/>
        <v>28503687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7125921</v>
      </c>
      <c r="Y13" s="31">
        <f t="shared" si="0"/>
        <v>-7125921</v>
      </c>
      <c r="Z13" s="32">
        <f>+IF(X13&lt;&gt;0,+(Y13/X13)*100,0)</f>
        <v>-100</v>
      </c>
      <c r="AA13" s="33">
        <f>SUM(AA6:AA12)</f>
        <v>28503687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28503687</v>
      </c>
      <c r="F26" s="31">
        <f t="shared" si="2"/>
        <v>28503687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7125921</v>
      </c>
      <c r="Y26" s="31">
        <f t="shared" si="2"/>
        <v>-7125921</v>
      </c>
      <c r="Z26" s="32">
        <f>+IF(X26&lt;&gt;0,+(Y26/X26)*100,0)</f>
        <v>-100</v>
      </c>
      <c r="AA26" s="33">
        <f>+AA13+AA25</f>
        <v>28503687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4000000</v>
      </c>
      <c r="I33" s="20"/>
      <c r="J33" s="20">
        <v>4000000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4000000</v>
      </c>
      <c r="X33" s="20"/>
      <c r="Y33" s="20">
        <v>4000000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5225181</v>
      </c>
      <c r="F35" s="20">
        <v>5225181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1306296</v>
      </c>
      <c r="Y35" s="20">
        <v>-1306296</v>
      </c>
      <c r="Z35" s="21">
        <v>-100</v>
      </c>
      <c r="AA35" s="22">
        <v>5225181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5225181</v>
      </c>
      <c r="F37" s="31">
        <f t="shared" si="3"/>
        <v>5225181</v>
      </c>
      <c r="G37" s="31">
        <f t="shared" si="3"/>
        <v>0</v>
      </c>
      <c r="H37" s="31">
        <f t="shared" si="3"/>
        <v>4000000</v>
      </c>
      <c r="I37" s="31">
        <f t="shared" si="3"/>
        <v>0</v>
      </c>
      <c r="J37" s="31">
        <f t="shared" si="3"/>
        <v>4000000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4000000</v>
      </c>
      <c r="X37" s="31">
        <f t="shared" si="3"/>
        <v>1306296</v>
      </c>
      <c r="Y37" s="31">
        <f t="shared" si="3"/>
        <v>2693704</v>
      </c>
      <c r="Z37" s="32">
        <f>+IF(X37&lt;&gt;0,+(Y37/X37)*100,0)</f>
        <v>206.20931243760987</v>
      </c>
      <c r="AA37" s="33">
        <f>SUM(AA29:AA36)</f>
        <v>5225181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5225181</v>
      </c>
      <c r="F44" s="31">
        <f t="shared" si="5"/>
        <v>5225181</v>
      </c>
      <c r="G44" s="31">
        <f t="shared" si="5"/>
        <v>0</v>
      </c>
      <c r="H44" s="31">
        <f t="shared" si="5"/>
        <v>4000000</v>
      </c>
      <c r="I44" s="31">
        <f t="shared" si="5"/>
        <v>0</v>
      </c>
      <c r="J44" s="31">
        <f t="shared" si="5"/>
        <v>4000000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4000000</v>
      </c>
      <c r="X44" s="31">
        <f t="shared" si="5"/>
        <v>1306296</v>
      </c>
      <c r="Y44" s="31">
        <f t="shared" si="5"/>
        <v>2693704</v>
      </c>
      <c r="Z44" s="32">
        <f>+IF(X44&lt;&gt;0,+(Y44/X44)*100,0)</f>
        <v>206.20931243760987</v>
      </c>
      <c r="AA44" s="33">
        <f>+AA37+AA43</f>
        <v>5225181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23278506</v>
      </c>
      <c r="F45" s="44">
        <f t="shared" si="6"/>
        <v>23278506</v>
      </c>
      <c r="G45" s="44">
        <f t="shared" si="6"/>
        <v>0</v>
      </c>
      <c r="H45" s="44">
        <f t="shared" si="6"/>
        <v>-4000000</v>
      </c>
      <c r="I45" s="44">
        <f t="shared" si="6"/>
        <v>0</v>
      </c>
      <c r="J45" s="44">
        <f t="shared" si="6"/>
        <v>-4000000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-4000000</v>
      </c>
      <c r="X45" s="44">
        <f t="shared" si="6"/>
        <v>5819625</v>
      </c>
      <c r="Y45" s="44">
        <f t="shared" si="6"/>
        <v>-9819625</v>
      </c>
      <c r="Z45" s="45">
        <f>+IF(X45&lt;&gt;0,+(Y45/X45)*100,0)</f>
        <v>-168.73295100629335</v>
      </c>
      <c r="AA45" s="46">
        <f>+AA26-AA44</f>
        <v>23278506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-89046801</v>
      </c>
      <c r="F6" s="20">
        <v>-89046801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-22261701</v>
      </c>
      <c r="Y6" s="20">
        <v>22261701</v>
      </c>
      <c r="Z6" s="21">
        <v>-100</v>
      </c>
      <c r="AA6" s="22">
        <v>-89046801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11614800</v>
      </c>
      <c r="F11" s="20">
        <v>11614800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2903700</v>
      </c>
      <c r="Y11" s="24">
        <v>-2903700</v>
      </c>
      <c r="Z11" s="25">
        <v>-100</v>
      </c>
      <c r="AA11" s="26">
        <v>11614800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-77432001</v>
      </c>
      <c r="F13" s="31">
        <f t="shared" si="0"/>
        <v>-77432001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-19358001</v>
      </c>
      <c r="Y13" s="31">
        <f t="shared" si="0"/>
        <v>19358001</v>
      </c>
      <c r="Z13" s="32">
        <f>+IF(X13&lt;&gt;0,+(Y13/X13)*100,0)</f>
        <v>-100</v>
      </c>
      <c r="AA13" s="33">
        <f>SUM(AA6:AA12)</f>
        <v>-77432001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1862442454</v>
      </c>
      <c r="D17" s="18"/>
      <c r="E17" s="19">
        <v>59321717</v>
      </c>
      <c r="F17" s="20">
        <v>59321717</v>
      </c>
      <c r="G17" s="24">
        <v>45697</v>
      </c>
      <c r="H17" s="24"/>
      <c r="I17" s="24">
        <v>4205808</v>
      </c>
      <c r="J17" s="20">
        <v>4251505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4251505</v>
      </c>
      <c r="X17" s="20">
        <v>14830431</v>
      </c>
      <c r="Y17" s="24">
        <v>-10578926</v>
      </c>
      <c r="Z17" s="25">
        <v>-71.332559384147359</v>
      </c>
      <c r="AA17" s="26">
        <v>59321717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1862442454</v>
      </c>
      <c r="D25" s="29">
        <f t="shared" ref="D25:Y25" si="1">SUM(D15:D24)</f>
        <v>0</v>
      </c>
      <c r="E25" s="35">
        <f t="shared" si="1"/>
        <v>59321717</v>
      </c>
      <c r="F25" s="36">
        <f t="shared" si="1"/>
        <v>59321717</v>
      </c>
      <c r="G25" s="36">
        <f t="shared" si="1"/>
        <v>45697</v>
      </c>
      <c r="H25" s="36">
        <f t="shared" si="1"/>
        <v>0</v>
      </c>
      <c r="I25" s="36">
        <f t="shared" si="1"/>
        <v>4205808</v>
      </c>
      <c r="J25" s="36">
        <f t="shared" si="1"/>
        <v>4251505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4251505</v>
      </c>
      <c r="X25" s="36">
        <f t="shared" si="1"/>
        <v>14830431</v>
      </c>
      <c r="Y25" s="36">
        <f t="shared" si="1"/>
        <v>-10578926</v>
      </c>
      <c r="Z25" s="37">
        <f>+IF(X25&lt;&gt;0,+(Y25/X25)*100,0)</f>
        <v>-71.332559384147359</v>
      </c>
      <c r="AA25" s="38">
        <f>SUM(AA15:AA24)</f>
        <v>59321717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1862442454</v>
      </c>
      <c r="D26" s="29">
        <f>+D13+D25</f>
        <v>0</v>
      </c>
      <c r="E26" s="30">
        <f t="shared" si="2"/>
        <v>-18110284</v>
      </c>
      <c r="F26" s="31">
        <f t="shared" si="2"/>
        <v>-18110284</v>
      </c>
      <c r="G26" s="31">
        <f t="shared" si="2"/>
        <v>45697</v>
      </c>
      <c r="H26" s="31">
        <f t="shared" si="2"/>
        <v>0</v>
      </c>
      <c r="I26" s="31">
        <f t="shared" si="2"/>
        <v>4205808</v>
      </c>
      <c r="J26" s="31">
        <f t="shared" si="2"/>
        <v>4251505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4251505</v>
      </c>
      <c r="X26" s="31">
        <f t="shared" si="2"/>
        <v>-4527570</v>
      </c>
      <c r="Y26" s="31">
        <f t="shared" si="2"/>
        <v>8779075</v>
      </c>
      <c r="Z26" s="32">
        <f>+IF(X26&lt;&gt;0,+(Y26/X26)*100,0)</f>
        <v>-193.90257908767839</v>
      </c>
      <c r="AA26" s="33">
        <f>+AA13+AA25</f>
        <v>-18110284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1862442454</v>
      </c>
      <c r="D45" s="42">
        <f t="shared" si="6"/>
        <v>0</v>
      </c>
      <c r="E45" s="43">
        <f t="shared" si="6"/>
        <v>-18110284</v>
      </c>
      <c r="F45" s="44">
        <f t="shared" si="6"/>
        <v>-18110284</v>
      </c>
      <c r="G45" s="44">
        <f t="shared" si="6"/>
        <v>45697</v>
      </c>
      <c r="H45" s="44">
        <f t="shared" si="6"/>
        <v>0</v>
      </c>
      <c r="I45" s="44">
        <f t="shared" si="6"/>
        <v>4205808</v>
      </c>
      <c r="J45" s="44">
        <f t="shared" si="6"/>
        <v>4251505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4251505</v>
      </c>
      <c r="X45" s="44">
        <f t="shared" si="6"/>
        <v>-4527570</v>
      </c>
      <c r="Y45" s="44">
        <f t="shared" si="6"/>
        <v>8779075</v>
      </c>
      <c r="Z45" s="45">
        <f>+IF(X45&lt;&gt;0,+(Y45/X45)*100,0)</f>
        <v>-193.90257908767839</v>
      </c>
      <c r="AA45" s="46">
        <f>+AA26-AA44</f>
        <v>-18110284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122795061</v>
      </c>
      <c r="D7" s="18"/>
      <c r="E7" s="19">
        <v>16351473</v>
      </c>
      <c r="F7" s="20">
        <v>16351473</v>
      </c>
      <c r="G7" s="20">
        <v>193198984</v>
      </c>
      <c r="H7" s="20">
        <v>-50559593</v>
      </c>
      <c r="I7" s="20">
        <v>9735933</v>
      </c>
      <c r="J7" s="20">
        <v>152375324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152375324</v>
      </c>
      <c r="X7" s="20">
        <v>4087878</v>
      </c>
      <c r="Y7" s="20">
        <v>148287446</v>
      </c>
      <c r="Z7" s="21">
        <v>3627.4919652690223</v>
      </c>
      <c r="AA7" s="22">
        <v>16351473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122795061</v>
      </c>
      <c r="D13" s="29">
        <f>SUM(D6:D12)</f>
        <v>0</v>
      </c>
      <c r="E13" s="30">
        <f t="shared" si="0"/>
        <v>16351473</v>
      </c>
      <c r="F13" s="31">
        <f t="shared" si="0"/>
        <v>16351473</v>
      </c>
      <c r="G13" s="31">
        <f t="shared" si="0"/>
        <v>193198984</v>
      </c>
      <c r="H13" s="31">
        <f t="shared" si="0"/>
        <v>-50559593</v>
      </c>
      <c r="I13" s="31">
        <f t="shared" si="0"/>
        <v>9735933</v>
      </c>
      <c r="J13" s="31">
        <f t="shared" si="0"/>
        <v>152375324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152375324</v>
      </c>
      <c r="X13" s="31">
        <f t="shared" si="0"/>
        <v>4087878</v>
      </c>
      <c r="Y13" s="31">
        <f t="shared" si="0"/>
        <v>148287446</v>
      </c>
      <c r="Z13" s="32">
        <f>+IF(X13&lt;&gt;0,+(Y13/X13)*100,0)</f>
        <v>3627.4919652690223</v>
      </c>
      <c r="AA13" s="33">
        <f>SUM(AA6:AA12)</f>
        <v>16351473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-17091164</v>
      </c>
      <c r="D17" s="18"/>
      <c r="E17" s="19">
        <v>446907712</v>
      </c>
      <c r="F17" s="20">
        <v>446907712</v>
      </c>
      <c r="G17" s="24">
        <v>-11152914</v>
      </c>
      <c r="H17" s="24">
        <v>-77113</v>
      </c>
      <c r="I17" s="24">
        <v>-17209524</v>
      </c>
      <c r="J17" s="20">
        <v>-28439551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-28439551</v>
      </c>
      <c r="X17" s="20">
        <v>111726939</v>
      </c>
      <c r="Y17" s="24">
        <v>-140166490</v>
      </c>
      <c r="Z17" s="25">
        <v>-125.45451549513945</v>
      </c>
      <c r="AA17" s="26">
        <v>446907712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-17091164</v>
      </c>
      <c r="D25" s="29">
        <f t="shared" ref="D25:Y25" si="1">SUM(D15:D24)</f>
        <v>0</v>
      </c>
      <c r="E25" s="35">
        <f t="shared" si="1"/>
        <v>446907712</v>
      </c>
      <c r="F25" s="36">
        <f t="shared" si="1"/>
        <v>446907712</v>
      </c>
      <c r="G25" s="36">
        <f t="shared" si="1"/>
        <v>-11152914</v>
      </c>
      <c r="H25" s="36">
        <f t="shared" si="1"/>
        <v>-77113</v>
      </c>
      <c r="I25" s="36">
        <f t="shared" si="1"/>
        <v>-17209524</v>
      </c>
      <c r="J25" s="36">
        <f t="shared" si="1"/>
        <v>-28439551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-28439551</v>
      </c>
      <c r="X25" s="36">
        <f t="shared" si="1"/>
        <v>111726939</v>
      </c>
      <c r="Y25" s="36">
        <f t="shared" si="1"/>
        <v>-140166490</v>
      </c>
      <c r="Z25" s="37">
        <f>+IF(X25&lt;&gt;0,+(Y25/X25)*100,0)</f>
        <v>-125.45451549513945</v>
      </c>
      <c r="AA25" s="38">
        <f>SUM(AA15:AA24)</f>
        <v>446907712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105703897</v>
      </c>
      <c r="D26" s="29">
        <f>+D13+D25</f>
        <v>0</v>
      </c>
      <c r="E26" s="30">
        <f t="shared" si="2"/>
        <v>463259185</v>
      </c>
      <c r="F26" s="31">
        <f t="shared" si="2"/>
        <v>463259185</v>
      </c>
      <c r="G26" s="31">
        <f t="shared" si="2"/>
        <v>182046070</v>
      </c>
      <c r="H26" s="31">
        <f t="shared" si="2"/>
        <v>-50636706</v>
      </c>
      <c r="I26" s="31">
        <f t="shared" si="2"/>
        <v>-7473591</v>
      </c>
      <c r="J26" s="31">
        <f t="shared" si="2"/>
        <v>123935773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123935773</v>
      </c>
      <c r="X26" s="31">
        <f t="shared" si="2"/>
        <v>115814817</v>
      </c>
      <c r="Y26" s="31">
        <f t="shared" si="2"/>
        <v>8120956</v>
      </c>
      <c r="Z26" s="32">
        <f>+IF(X26&lt;&gt;0,+(Y26/X26)*100,0)</f>
        <v>7.0120181599907028</v>
      </c>
      <c r="AA26" s="33">
        <f>+AA13+AA25</f>
        <v>463259185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-30264556</v>
      </c>
      <c r="D33" s="18"/>
      <c r="E33" s="19">
        <v>102676040</v>
      </c>
      <c r="F33" s="20">
        <v>102676040</v>
      </c>
      <c r="G33" s="20">
        <v>7293496</v>
      </c>
      <c r="H33" s="20">
        <v>-22558051</v>
      </c>
      <c r="I33" s="20">
        <v>-6740308</v>
      </c>
      <c r="J33" s="20">
        <v>-22004863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-22004863</v>
      </c>
      <c r="X33" s="20">
        <v>25669005</v>
      </c>
      <c r="Y33" s="20">
        <v>-47673868</v>
      </c>
      <c r="Z33" s="21">
        <v>-185.72542254754322</v>
      </c>
      <c r="AA33" s="22">
        <v>102676040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179060528</v>
      </c>
      <c r="D35" s="18"/>
      <c r="E35" s="19"/>
      <c r="F35" s="20"/>
      <c r="G35" s="20">
        <v>176958695</v>
      </c>
      <c r="H35" s="20">
        <v>3543809</v>
      </c>
      <c r="I35" s="20">
        <v>734449</v>
      </c>
      <c r="J35" s="20">
        <v>181236953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181236953</v>
      </c>
      <c r="X35" s="20"/>
      <c r="Y35" s="20">
        <v>181236953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148795972</v>
      </c>
      <c r="D37" s="29">
        <f t="shared" ref="D37:Y37" si="3">SUM(D29:D36)</f>
        <v>0</v>
      </c>
      <c r="E37" s="30">
        <f t="shared" si="3"/>
        <v>102676040</v>
      </c>
      <c r="F37" s="31">
        <f t="shared" si="3"/>
        <v>102676040</v>
      </c>
      <c r="G37" s="31">
        <f t="shared" si="3"/>
        <v>184252191</v>
      </c>
      <c r="H37" s="31">
        <f t="shared" si="3"/>
        <v>-19014242</v>
      </c>
      <c r="I37" s="31">
        <f t="shared" si="3"/>
        <v>-6005859</v>
      </c>
      <c r="J37" s="31">
        <f t="shared" si="3"/>
        <v>159232090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159232090</v>
      </c>
      <c r="X37" s="31">
        <f t="shared" si="3"/>
        <v>25669005</v>
      </c>
      <c r="Y37" s="31">
        <f t="shared" si="3"/>
        <v>133563085</v>
      </c>
      <c r="Z37" s="32">
        <f>+IF(X37&lt;&gt;0,+(Y37/X37)*100,0)</f>
        <v>520.32825191315362</v>
      </c>
      <c r="AA37" s="33">
        <f>SUM(AA29:AA36)</f>
        <v>102676040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148795972</v>
      </c>
      <c r="D44" s="29">
        <f>+D37+D43</f>
        <v>0</v>
      </c>
      <c r="E44" s="30">
        <f t="shared" si="5"/>
        <v>102676040</v>
      </c>
      <c r="F44" s="31">
        <f t="shared" si="5"/>
        <v>102676040</v>
      </c>
      <c r="G44" s="31">
        <f t="shared" si="5"/>
        <v>184252191</v>
      </c>
      <c r="H44" s="31">
        <f t="shared" si="5"/>
        <v>-19014242</v>
      </c>
      <c r="I44" s="31">
        <f t="shared" si="5"/>
        <v>-6005859</v>
      </c>
      <c r="J44" s="31">
        <f t="shared" si="5"/>
        <v>159232090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159232090</v>
      </c>
      <c r="X44" s="31">
        <f t="shared" si="5"/>
        <v>25669005</v>
      </c>
      <c r="Y44" s="31">
        <f t="shared" si="5"/>
        <v>133563085</v>
      </c>
      <c r="Z44" s="32">
        <f>+IF(X44&lt;&gt;0,+(Y44/X44)*100,0)</f>
        <v>520.32825191315362</v>
      </c>
      <c r="AA44" s="33">
        <f>+AA37+AA43</f>
        <v>102676040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-43092075</v>
      </c>
      <c r="D45" s="42">
        <f t="shared" si="6"/>
        <v>0</v>
      </c>
      <c r="E45" s="43">
        <f t="shared" si="6"/>
        <v>360583145</v>
      </c>
      <c r="F45" s="44">
        <f t="shared" si="6"/>
        <v>360583145</v>
      </c>
      <c r="G45" s="44">
        <f t="shared" si="6"/>
        <v>-2206121</v>
      </c>
      <c r="H45" s="44">
        <f t="shared" si="6"/>
        <v>-31622464</v>
      </c>
      <c r="I45" s="44">
        <f t="shared" si="6"/>
        <v>-1467732</v>
      </c>
      <c r="J45" s="44">
        <f t="shared" si="6"/>
        <v>-35296317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-35296317</v>
      </c>
      <c r="X45" s="44">
        <f t="shared" si="6"/>
        <v>90145812</v>
      </c>
      <c r="Y45" s="44">
        <f t="shared" si="6"/>
        <v>-125442129</v>
      </c>
      <c r="Z45" s="45">
        <f>+IF(X45&lt;&gt;0,+(Y45/X45)*100,0)</f>
        <v>-139.15469417481091</v>
      </c>
      <c r="AA45" s="46">
        <f>+AA26-AA44</f>
        <v>360583145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-313374365</v>
      </c>
      <c r="D47" s="18"/>
      <c r="E47" s="19"/>
      <c r="F47" s="20"/>
      <c r="G47" s="20">
        <v>-306322749</v>
      </c>
      <c r="H47" s="20">
        <v>47675922</v>
      </c>
      <c r="I47" s="20">
        <v>-5218343</v>
      </c>
      <c r="J47" s="20">
        <v>-263865170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-263865170</v>
      </c>
      <c r="X47" s="20"/>
      <c r="Y47" s="20">
        <v>-263865170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-313374365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-306322749</v>
      </c>
      <c r="H50" s="52">
        <f t="shared" si="7"/>
        <v>47675922</v>
      </c>
      <c r="I50" s="52">
        <f t="shared" si="7"/>
        <v>-5218343</v>
      </c>
      <c r="J50" s="52">
        <f t="shared" si="7"/>
        <v>-263865170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-263865170</v>
      </c>
      <c r="X50" s="52">
        <f t="shared" si="7"/>
        <v>0</v>
      </c>
      <c r="Y50" s="52">
        <f t="shared" si="7"/>
        <v>-263865170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26698374</v>
      </c>
      <c r="D7" s="18"/>
      <c r="E7" s="19"/>
      <c r="F7" s="20"/>
      <c r="G7" s="20">
        <v>37244719</v>
      </c>
      <c r="H7" s="20">
        <v>2668521</v>
      </c>
      <c r="I7" s="20">
        <v>6237834</v>
      </c>
      <c r="J7" s="20">
        <v>46151074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46151074</v>
      </c>
      <c r="X7" s="20"/>
      <c r="Y7" s="20">
        <v>46151074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26698374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37244719</v>
      </c>
      <c r="H13" s="31">
        <f t="shared" si="0"/>
        <v>2668521</v>
      </c>
      <c r="I13" s="31">
        <f t="shared" si="0"/>
        <v>6237834</v>
      </c>
      <c r="J13" s="31">
        <f t="shared" si="0"/>
        <v>46151074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46151074</v>
      </c>
      <c r="X13" s="31">
        <f t="shared" si="0"/>
        <v>0</v>
      </c>
      <c r="Y13" s="31">
        <f t="shared" si="0"/>
        <v>46151074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307833667</v>
      </c>
      <c r="D17" s="18"/>
      <c r="E17" s="19"/>
      <c r="F17" s="20"/>
      <c r="G17" s="24">
        <v>308356059</v>
      </c>
      <c r="H17" s="24">
        <v>-522393</v>
      </c>
      <c r="I17" s="24"/>
      <c r="J17" s="20">
        <v>307833666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307833666</v>
      </c>
      <c r="X17" s="20"/>
      <c r="Y17" s="24">
        <v>307833666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307833667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308356059</v>
      </c>
      <c r="H25" s="36">
        <f t="shared" si="1"/>
        <v>-522393</v>
      </c>
      <c r="I25" s="36">
        <f t="shared" si="1"/>
        <v>0</v>
      </c>
      <c r="J25" s="36">
        <f t="shared" si="1"/>
        <v>307833666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307833666</v>
      </c>
      <c r="X25" s="36">
        <f t="shared" si="1"/>
        <v>0</v>
      </c>
      <c r="Y25" s="36">
        <f t="shared" si="1"/>
        <v>307833666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334532041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345600778</v>
      </c>
      <c r="H26" s="31">
        <f t="shared" si="2"/>
        <v>2146128</v>
      </c>
      <c r="I26" s="31">
        <f t="shared" si="2"/>
        <v>6237834</v>
      </c>
      <c r="J26" s="31">
        <f t="shared" si="2"/>
        <v>353984740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353984740</v>
      </c>
      <c r="X26" s="31">
        <f t="shared" si="2"/>
        <v>0</v>
      </c>
      <c r="Y26" s="31">
        <f t="shared" si="2"/>
        <v>353984740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1189000</v>
      </c>
      <c r="I33" s="20"/>
      <c r="J33" s="20">
        <v>1189000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1189000</v>
      </c>
      <c r="X33" s="20"/>
      <c r="Y33" s="20">
        <v>1189000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23966545</v>
      </c>
      <c r="D35" s="18"/>
      <c r="E35" s="19"/>
      <c r="F35" s="20"/>
      <c r="G35" s="20">
        <v>24062250</v>
      </c>
      <c r="H35" s="20">
        <v>954192</v>
      </c>
      <c r="I35" s="20">
        <v>398256</v>
      </c>
      <c r="J35" s="20">
        <v>25414698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25414698</v>
      </c>
      <c r="X35" s="20"/>
      <c r="Y35" s="20">
        <v>25414698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23966545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24062250</v>
      </c>
      <c r="H37" s="31">
        <f t="shared" si="3"/>
        <v>2143192</v>
      </c>
      <c r="I37" s="31">
        <f t="shared" si="3"/>
        <v>398256</v>
      </c>
      <c r="J37" s="31">
        <f t="shared" si="3"/>
        <v>26603698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26603698</v>
      </c>
      <c r="X37" s="31">
        <f t="shared" si="3"/>
        <v>0</v>
      </c>
      <c r="Y37" s="31">
        <f t="shared" si="3"/>
        <v>26603698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23966545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24062250</v>
      </c>
      <c r="H44" s="31">
        <f t="shared" si="5"/>
        <v>2143192</v>
      </c>
      <c r="I44" s="31">
        <f t="shared" si="5"/>
        <v>398256</v>
      </c>
      <c r="J44" s="31">
        <f t="shared" si="5"/>
        <v>26603698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26603698</v>
      </c>
      <c r="X44" s="31">
        <f t="shared" si="5"/>
        <v>0</v>
      </c>
      <c r="Y44" s="31">
        <f t="shared" si="5"/>
        <v>26603698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310565496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321538528</v>
      </c>
      <c r="H45" s="44">
        <f t="shared" si="6"/>
        <v>2936</v>
      </c>
      <c r="I45" s="44">
        <f t="shared" si="6"/>
        <v>5839578</v>
      </c>
      <c r="J45" s="44">
        <f t="shared" si="6"/>
        <v>327381042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327381042</v>
      </c>
      <c r="X45" s="44">
        <f t="shared" si="6"/>
        <v>0</v>
      </c>
      <c r="Y45" s="44">
        <f t="shared" si="6"/>
        <v>327381042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249286402</v>
      </c>
      <c r="D47" s="18"/>
      <c r="E47" s="19"/>
      <c r="F47" s="20"/>
      <c r="G47" s="20">
        <v>255448086</v>
      </c>
      <c r="H47" s="20">
        <v>-127227</v>
      </c>
      <c r="I47" s="20">
        <v>5505685</v>
      </c>
      <c r="J47" s="20">
        <v>260826544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260826544</v>
      </c>
      <c r="X47" s="20"/>
      <c r="Y47" s="20">
        <v>260826544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249286402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255448086</v>
      </c>
      <c r="H50" s="52">
        <f t="shared" si="7"/>
        <v>-127227</v>
      </c>
      <c r="I50" s="52">
        <f t="shared" si="7"/>
        <v>5505685</v>
      </c>
      <c r="J50" s="52">
        <f t="shared" si="7"/>
        <v>260826544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260826544</v>
      </c>
      <c r="X50" s="52">
        <f t="shared" si="7"/>
        <v>0</v>
      </c>
      <c r="Y50" s="52">
        <f t="shared" si="7"/>
        <v>260826544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7690825</v>
      </c>
      <c r="D6" s="18"/>
      <c r="E6" s="19">
        <v>-33788080</v>
      </c>
      <c r="F6" s="20">
        <v>-33788080</v>
      </c>
      <c r="G6" s="20">
        <v>5314245</v>
      </c>
      <c r="H6" s="20">
        <v>745564</v>
      </c>
      <c r="I6" s="20">
        <v>-4720006</v>
      </c>
      <c r="J6" s="20">
        <v>1339803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1339803</v>
      </c>
      <c r="X6" s="20">
        <v>-8446920</v>
      </c>
      <c r="Y6" s="20">
        <v>9786723</v>
      </c>
      <c r="Z6" s="21">
        <v>-115.86143825204927</v>
      </c>
      <c r="AA6" s="22">
        <v>-33788080</v>
      </c>
    </row>
    <row r="7" spans="1:27" ht="13.5" x14ac:dyDescent="0.25">
      <c r="A7" s="23" t="s">
        <v>35</v>
      </c>
      <c r="B7" s="17" t="s">
        <v>32</v>
      </c>
      <c r="C7" s="18">
        <v>-252547550</v>
      </c>
      <c r="D7" s="18"/>
      <c r="E7" s="19">
        <v>-192907416</v>
      </c>
      <c r="F7" s="20">
        <v>-192907416</v>
      </c>
      <c r="G7" s="20">
        <v>-388137885</v>
      </c>
      <c r="H7" s="20">
        <v>8723225</v>
      </c>
      <c r="I7" s="20">
        <v>2565575</v>
      </c>
      <c r="J7" s="20">
        <v>-376849085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-376849085</v>
      </c>
      <c r="X7" s="20">
        <v>-189815974</v>
      </c>
      <c r="Y7" s="20">
        <v>-187033111</v>
      </c>
      <c r="Z7" s="21">
        <v>98.533915275223364</v>
      </c>
      <c r="AA7" s="22">
        <v>-192907416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-244856725</v>
      </c>
      <c r="D13" s="29">
        <f>SUM(D6:D12)</f>
        <v>0</v>
      </c>
      <c r="E13" s="30">
        <f t="shared" si="0"/>
        <v>-226695496</v>
      </c>
      <c r="F13" s="31">
        <f t="shared" si="0"/>
        <v>-226695496</v>
      </c>
      <c r="G13" s="31">
        <f t="shared" si="0"/>
        <v>-382823640</v>
      </c>
      <c r="H13" s="31">
        <f t="shared" si="0"/>
        <v>9468789</v>
      </c>
      <c r="I13" s="31">
        <f t="shared" si="0"/>
        <v>-2154431</v>
      </c>
      <c r="J13" s="31">
        <f t="shared" si="0"/>
        <v>-375509282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-375509282</v>
      </c>
      <c r="X13" s="31">
        <f t="shared" si="0"/>
        <v>-198262894</v>
      </c>
      <c r="Y13" s="31">
        <f t="shared" si="0"/>
        <v>-177246388</v>
      </c>
      <c r="Z13" s="32">
        <f>+IF(X13&lt;&gt;0,+(Y13/X13)*100,0)</f>
        <v>89.399677581625539</v>
      </c>
      <c r="AA13" s="33">
        <f>SUM(AA6:AA12)</f>
        <v>-226695496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423848613</v>
      </c>
      <c r="D17" s="18"/>
      <c r="E17" s="19">
        <v>508692112</v>
      </c>
      <c r="F17" s="20">
        <v>508692112</v>
      </c>
      <c r="G17" s="24">
        <v>404830140</v>
      </c>
      <c r="H17" s="24">
        <v>-48890123</v>
      </c>
      <c r="I17" s="24">
        <v>8309911</v>
      </c>
      <c r="J17" s="20">
        <v>364249928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364249928</v>
      </c>
      <c r="X17" s="20">
        <v>453199994</v>
      </c>
      <c r="Y17" s="24">
        <v>-88950066</v>
      </c>
      <c r="Z17" s="25">
        <v>-19.627111027719916</v>
      </c>
      <c r="AA17" s="26">
        <v>508692112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423848613</v>
      </c>
      <c r="D25" s="29">
        <f t="shared" ref="D25:Y25" si="1">SUM(D15:D24)</f>
        <v>0</v>
      </c>
      <c r="E25" s="35">
        <f t="shared" si="1"/>
        <v>508692112</v>
      </c>
      <c r="F25" s="36">
        <f t="shared" si="1"/>
        <v>508692112</v>
      </c>
      <c r="G25" s="36">
        <f t="shared" si="1"/>
        <v>404830140</v>
      </c>
      <c r="H25" s="36">
        <f t="shared" si="1"/>
        <v>-48890123</v>
      </c>
      <c r="I25" s="36">
        <f t="shared" si="1"/>
        <v>8309911</v>
      </c>
      <c r="J25" s="36">
        <f t="shared" si="1"/>
        <v>364249928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364249928</v>
      </c>
      <c r="X25" s="36">
        <f t="shared" si="1"/>
        <v>453199994</v>
      </c>
      <c r="Y25" s="36">
        <f t="shared" si="1"/>
        <v>-88950066</v>
      </c>
      <c r="Z25" s="37">
        <f>+IF(X25&lt;&gt;0,+(Y25/X25)*100,0)</f>
        <v>-19.627111027719916</v>
      </c>
      <c r="AA25" s="38">
        <f>SUM(AA15:AA24)</f>
        <v>508692112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178991888</v>
      </c>
      <c r="D26" s="29">
        <f>+D13+D25</f>
        <v>0</v>
      </c>
      <c r="E26" s="30">
        <f t="shared" si="2"/>
        <v>281996616</v>
      </c>
      <c r="F26" s="31">
        <f t="shared" si="2"/>
        <v>281996616</v>
      </c>
      <c r="G26" s="31">
        <f t="shared" si="2"/>
        <v>22006500</v>
      </c>
      <c r="H26" s="31">
        <f t="shared" si="2"/>
        <v>-39421334</v>
      </c>
      <c r="I26" s="31">
        <f t="shared" si="2"/>
        <v>6155480</v>
      </c>
      <c r="J26" s="31">
        <f t="shared" si="2"/>
        <v>-11259354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-11259354</v>
      </c>
      <c r="X26" s="31">
        <f t="shared" si="2"/>
        <v>254937100</v>
      </c>
      <c r="Y26" s="31">
        <f t="shared" si="2"/>
        <v>-266196454</v>
      </c>
      <c r="Z26" s="32">
        <f>+IF(X26&lt;&gt;0,+(Y26/X26)*100,0)</f>
        <v>-104.41652235002282</v>
      </c>
      <c r="AA26" s="33">
        <f>+AA13+AA25</f>
        <v>281996616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178991888</v>
      </c>
      <c r="D45" s="42">
        <f t="shared" si="6"/>
        <v>0</v>
      </c>
      <c r="E45" s="43">
        <f t="shared" si="6"/>
        <v>281996616</v>
      </c>
      <c r="F45" s="44">
        <f t="shared" si="6"/>
        <v>281996616</v>
      </c>
      <c r="G45" s="44">
        <f t="shared" si="6"/>
        <v>22006500</v>
      </c>
      <c r="H45" s="44">
        <f t="shared" si="6"/>
        <v>-39421334</v>
      </c>
      <c r="I45" s="44">
        <f t="shared" si="6"/>
        <v>6155480</v>
      </c>
      <c r="J45" s="44">
        <f t="shared" si="6"/>
        <v>-11259354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-11259354</v>
      </c>
      <c r="X45" s="44">
        <f t="shared" si="6"/>
        <v>254937100</v>
      </c>
      <c r="Y45" s="44">
        <f t="shared" si="6"/>
        <v>-266196454</v>
      </c>
      <c r="Z45" s="45">
        <f>+IF(X45&lt;&gt;0,+(Y45/X45)*100,0)</f>
        <v>-104.41652235002282</v>
      </c>
      <c r="AA45" s="46">
        <f>+AA26-AA44</f>
        <v>281996616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36079472</v>
      </c>
      <c r="F47" s="20">
        <v>36079472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9019956</v>
      </c>
      <c r="Y47" s="20">
        <v>-9019956</v>
      </c>
      <c r="Z47" s="47">
        <v>-100</v>
      </c>
      <c r="AA47" s="22">
        <v>36079472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36079472</v>
      </c>
      <c r="F50" s="52">
        <f t="shared" si="7"/>
        <v>36079472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9019956</v>
      </c>
      <c r="Y50" s="52">
        <f t="shared" si="7"/>
        <v>-9019956</v>
      </c>
      <c r="Z50" s="53">
        <f>+IF(X50&lt;&gt;0,+(Y50/X50)*100,0)</f>
        <v>-100</v>
      </c>
      <c r="AA50" s="54">
        <f>SUM(AA47:AA49)</f>
        <v>36079472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C0B4411-288C-4601-818C-01E1E0A85303}"/>
</file>

<file path=customXml/itemProps2.xml><?xml version="1.0" encoding="utf-8"?>
<ds:datastoreItem xmlns:ds="http://schemas.openxmlformats.org/officeDocument/2006/customXml" ds:itemID="{80E38695-76D1-48E1-8078-AC62271E9116}"/>
</file>

<file path=customXml/itemProps3.xml><?xml version="1.0" encoding="utf-8"?>
<ds:datastoreItem xmlns:ds="http://schemas.openxmlformats.org/officeDocument/2006/customXml" ds:itemID="{3E507FEF-57BC-4F2A-A66D-BC70F0297B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2024-11-08T15:50:31Z</dcterms:created>
  <dcterms:modified xsi:type="dcterms:W3CDTF">2024-11-08T15:53:27Z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